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5FA2CA0B-CC10-49FC-B76D-93455EA7ABC6}"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AG54" i="10"/>
  <c r="AD54" i="10"/>
  <c r="AD58" i="10"/>
  <c r="C58" i="10"/>
  <c r="AD48" i="10"/>
  <c r="C48" i="10"/>
  <c r="C24" i="10"/>
  <c r="AD39" i="10"/>
  <c r="C35" i="10"/>
  <c r="C27" i="10"/>
  <c r="AF68" i="10" l="1"/>
  <c r="AF67" i="10"/>
  <c r="AF66" i="10"/>
  <c r="AF65" i="10"/>
  <c r="AF64" i="10"/>
  <c r="AF63" i="10"/>
  <c r="AF62" i="10"/>
  <c r="AF61" i="10"/>
  <c r="AF60" i="10"/>
  <c r="AF59" i="10"/>
  <c r="AG58" i="10"/>
  <c r="AB58" i="10"/>
  <c r="AF58" i="10" s="1"/>
  <c r="AF57" i="10"/>
  <c r="AF56" i="10"/>
  <c r="AF55" i="10"/>
  <c r="AF53" i="10"/>
  <c r="AF52" i="10"/>
  <c r="AF51" i="10"/>
  <c r="AF50" i="10"/>
  <c r="AF49" i="10"/>
  <c r="AG48" i="10"/>
  <c r="AF48" i="10"/>
  <c r="AB48" i="10"/>
  <c r="AF47" i="10"/>
  <c r="AF46" i="10"/>
  <c r="AF45" i="10"/>
  <c r="AG44" i="10"/>
  <c r="AD44" i="10"/>
  <c r="AB44" i="10"/>
  <c r="AF44" i="10" s="1"/>
  <c r="AF43" i="10"/>
  <c r="AF42" i="10"/>
  <c r="AF41" i="10"/>
  <c r="AF40" i="10"/>
  <c r="AG39" i="10"/>
  <c r="AG35" i="10" s="1"/>
  <c r="AB39" i="10"/>
  <c r="AF39" i="10" s="1"/>
  <c r="AF38" i="10"/>
  <c r="AF37" i="10"/>
  <c r="AF36" i="10"/>
  <c r="AD35" i="10"/>
  <c r="AB35" i="10"/>
  <c r="AF35" i="10" s="1"/>
  <c r="AF34" i="10"/>
  <c r="AF33" i="10"/>
  <c r="AF31" i="10"/>
  <c r="AF29" i="10"/>
  <c r="AF28" i="10"/>
  <c r="AD27" i="10"/>
  <c r="AB27" i="10"/>
  <c r="AB54" i="10" s="1"/>
  <c r="AF54" i="10" s="1"/>
  <c r="AF26" i="10"/>
  <c r="AF25" i="10"/>
  <c r="AE24" i="10"/>
  <c r="AC24" i="10"/>
  <c r="AB24" i="10" l="1"/>
  <c r="AF24" i="10" s="1"/>
  <c r="AB32" i="10"/>
  <c r="AB30" i="10" s="1"/>
  <c r="AF30" i="10" s="1"/>
  <c r="AG27" i="10"/>
  <c r="AD24" i="10"/>
  <c r="AF27" i="10"/>
  <c r="AD32" i="10"/>
  <c r="AD30" i="10" s="1"/>
  <c r="AF32" i="10" l="1"/>
  <c r="AG32" i="10"/>
  <c r="AG30" i="10" s="1"/>
  <c r="AG24" i="10"/>
  <c r="D32" i="10" l="1"/>
  <c r="D35" i="10"/>
  <c r="C40" i="1" l="1"/>
  <c r="AA24" i="10"/>
  <c r="Y24" i="10"/>
  <c r="W24" i="10"/>
  <c r="U24" i="10"/>
  <c r="S24" i="10"/>
  <c r="Q24" i="10"/>
  <c r="O24" i="10"/>
  <c r="D24" i="10"/>
  <c r="C44" i="10"/>
  <c r="B27" i="12" l="1"/>
  <c r="D30" i="10"/>
  <c r="A15" i="12" l="1"/>
  <c r="B21" i="12" s="1"/>
  <c r="D44" i="10"/>
  <c r="A14" i="10"/>
  <c r="A15" i="9"/>
  <c r="A15" i="8"/>
  <c r="A15" i="7"/>
  <c r="A14" i="6"/>
  <c r="A15" i="5"/>
  <c r="C24" i="5" s="1"/>
  <c r="A15" i="4"/>
  <c r="M24" i="10" l="1"/>
  <c r="K24" i="10"/>
  <c r="I24" i="10"/>
  <c r="C49" i="1"/>
  <c r="A15" i="11" l="1"/>
  <c r="A12" i="11"/>
  <c r="A9" i="11"/>
  <c r="A12" i="12"/>
  <c r="A9" i="12"/>
  <c r="A11" i="10"/>
  <c r="A8" i="10"/>
  <c r="A12" i="9"/>
  <c r="A9" i="9"/>
  <c r="A12" i="8"/>
  <c r="A9" i="8"/>
  <c r="A12" i="7" l="1"/>
  <c r="A9" i="7"/>
  <c r="A11" i="6"/>
  <c r="A8" i="6"/>
  <c r="C25" i="5"/>
  <c r="A12" i="5"/>
  <c r="A9" i="5"/>
  <c r="A12" i="4"/>
  <c r="A9" i="4"/>
  <c r="C54" i="10" l="1"/>
  <c r="C32" i="10"/>
  <c r="C30" i="10" s="1"/>
</calcChain>
</file>

<file path=xl/sharedStrings.xml><?xml version="1.0" encoding="utf-8"?>
<sst xmlns="http://schemas.openxmlformats.org/spreadsheetml/2006/main" count="2461" uniqueCount="497">
  <si>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</si>
  <si>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</si>
  <si>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</si>
  <si>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</si>
  <si>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</si>
  <si>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</si>
  <si>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</si>
  <si>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</si>
  <si>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</si>
  <si>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</si>
  <si>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</si>
  <si>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</si>
  <si>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</si>
  <si>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</si>
  <si>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</si>
  <si>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</si>
  <si>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</si>
  <si>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</si>
  <si>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</si>
  <si>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</si>
  <si>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</si>
  <si>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</si>
  <si>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</si>
  <si>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</si>
  <si>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</si>
  <si>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</si>
  <si>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</si>
  <si>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</si>
  <si>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</si>
  <si>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</si>
  <si>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</si>
  <si>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</si>
  <si>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</si>
  <si>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</si>
  <si>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</si>
  <si>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</si>
  <si>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</si>
  <si>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</si>
  <si>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</si>
  <si>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</si>
  <si>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</si>
  <si>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</si>
  <si>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</si>
  <si>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</si>
  <si>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</si>
  <si>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</si>
  <si>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</si>
  <si>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</si>
  <si>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</si>
  <si>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</si>
  <si>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</si>
  <si>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</si>
  <si>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</si>
  <si>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</si>
  <si>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</si>
  <si>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</si>
  <si>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</si>
  <si>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</si>
  <si>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</si>
  <si>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</si>
  <si>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</si>
  <si>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</si>
  <si>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</si>
  <si>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</si>
  <si>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</si>
  <si>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</si>
  <si>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</si>
  <si>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</si>
  <si>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</si>
  <si>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</si>
  <si>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</si>
  <si>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</si>
  <si>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</si>
  <si>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</si>
  <si>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</si>
  <si>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</si>
  <si>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</si>
  <si>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</si>
  <si>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</si>
  <si>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</si>
  <si>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</si>
  <si>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</si>
  <si>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</si>
  <si>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</si>
  <si>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</si>
  <si>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</si>
  <si>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</si>
  <si>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</si>
  <si>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</si>
  <si>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</si>
  <si>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</si>
  <si>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</si>
  <si>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</si>
  <si>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</si>
  <si>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</si>
  <si>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</si>
  <si>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</si>
  <si>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</si>
  <si>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</si>
  <si>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</si>
  <si>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</si>
  <si>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</si>
  <si>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</si>
  <si>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</si>
  <si>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</si>
  <si>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</si>
  <si>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</si>
  <si>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</si>
  <si>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</si>
  <si>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</si>
  <si>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</si>
  <si>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</si>
  <si>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</si>
  <si>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</si>
  <si>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</si>
  <si>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</si>
  <si>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</si>
  <si>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</si>
  <si>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</si>
  <si>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</si>
  <si>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</si>
  <si>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</si>
  <si>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</si>
  <si>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</si>
  <si>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</si>
  <si>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</si>
  <si>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</si>
  <si>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</si>
  <si>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</si>
  <si>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</si>
  <si>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</si>
  <si>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</si>
  <si>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</si>
  <si>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</si>
  <si>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</si>
  <si>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</si>
  <si>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</si>
  <si>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</si>
  <si>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</si>
  <si>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</si>
  <si>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</si>
  <si>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</si>
  <si>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</si>
  <si>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</si>
  <si>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</si>
  <si>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</si>
  <si>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</si>
  <si>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</si>
  <si>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</si>
  <si>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</si>
  <si>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</si>
  <si>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</si>
  <si>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</si>
  <si>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</si>
  <si>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</si>
  <si>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</si>
  <si>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</si>
  <si>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</si>
  <si>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</si>
  <si>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</si>
  <si>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</si>
  <si>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</si>
  <si>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</si>
  <si>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</si>
  <si>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</si>
  <si>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</si>
  <si>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</si>
  <si>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</si>
  <si>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</si>
  <si>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</si>
  <si>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</si>
  <si>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</si>
  <si>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</si>
  <si>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</si>
  <si>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</si>
  <si>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</si>
  <si>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</si>
  <si>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</si>
  <si>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</si>
  <si>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</si>
  <si>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</si>
  <si>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</si>
  <si>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</si>
  <si>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</si>
  <si>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</si>
  <si>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</si>
  <si>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</si>
  <si>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</si>
  <si>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</si>
  <si>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</si>
  <si>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</si>
  <si>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</si>
  <si>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</si>
  <si>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</si>
  <si>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</si>
  <si>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</si>
  <si>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</si>
  <si>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</si>
  <si>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</si>
  <si>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</si>
  <si>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</si>
  <si>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</si>
  <si>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</si>
  <si>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</si>
  <si>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</si>
  <si>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</si>
  <si>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</si>
  <si>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</si>
  <si>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</si>
  <si>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</si>
  <si>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</si>
  <si>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</si>
  <si>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</si>
  <si>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</si>
  <si>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</si>
  <si>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</si>
  <si>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</si>
  <si>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</si>
  <si>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</si>
  <si>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</si>
  <si>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</si>
  <si>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</si>
  <si>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</si>
  <si>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</si>
  <si>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</si>
  <si>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</si>
  <si>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</si>
  <si>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</si>
  <si>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</si>
  <si>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</si>
  <si>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</si>
  <si>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</si>
  <si>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</si>
  <si>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</si>
  <si>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</si>
  <si>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</si>
  <si>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</si>
  <si>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</si>
  <si>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</si>
  <si>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</si>
  <si>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</si>
  <si>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</si>
  <si>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</si>
  <si>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</si>
  <si>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</si>
  <si>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</si>
  <si>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</si>
  <si>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</si>
  <si>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</si>
  <si>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</si>
  <si>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</si>
  <si>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</si>
  <si>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</si>
  <si>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</si>
  <si>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</si>
  <si>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</si>
  <si>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</si>
  <si>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</si>
  <si>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</si>
  <si>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</si>
  <si>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</si>
  <si>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</si>
  <si>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</si>
  <si>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</si>
  <si>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</si>
  <si>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</si>
  <si>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</si>
  <si>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</si>
  <si>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</si>
  <si>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</si>
  <si>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</si>
  <si>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</si>
  <si>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</si>
  <si>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</si>
  <si>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</si>
  <si>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</si>
  <si>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</si>
  <si>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</si>
  <si>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</si>
  <si>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</si>
  <si>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</si>
  <si>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</si>
  <si>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</si>
  <si>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</si>
  <si>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</si>
  <si>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</si>
  <si>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</si>
  <si>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</si>
  <si>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</si>
  <si>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</si>
  <si>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</si>
  <si>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</si>
  <si>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</si>
  <si>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</si>
  <si>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</si>
  <si>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</si>
  <si>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</si>
  <si>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</si>
  <si>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</si>
  <si>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</si>
  <si>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</si>
  <si>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</si>
  <si>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</si>
  <si>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</si>
  <si>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</si>
  <si>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</si>
  <si>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</si>
  <si>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</si>
  <si>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</si>
  <si>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</si>
  <si>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</si>
  <si>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</si>
  <si>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</si>
  <si>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</si>
  <si>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</si>
  <si>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</si>
  <si>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</si>
  <si>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</si>
  <si>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</si>
  <si>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</si>
  <si>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</si>
  <si>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</si>
  <si>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</si>
  <si>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</si>
  <si>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</si>
  <si>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</si>
  <si>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</si>
  <si>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</si>
  <si>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</si>
  <si>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</si>
  <si>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</si>
  <si>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</si>
  <si>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</si>
  <si>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</si>
  <si>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</si>
  <si>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</si>
  <si>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</si>
  <si>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</si>
  <si>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</si>
  <si>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</si>
  <si>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</si>
  <si>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</si>
  <si>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</si>
  <si>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</si>
  <si>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</si>
  <si>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</si>
  <si>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</si>
  <si>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</si>
  <si>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</si>
  <si>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</si>
  <si>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</si>
  <si>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</si>
  <si>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</si>
  <si>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</si>
  <si>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</si>
  <si>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</si>
  <si>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</si>
  <si>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</si>
  <si>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</si>
  <si>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</si>
  <si>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</si>
  <si>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</si>
  <si>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</si>
  <si>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</si>
  <si>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</si>
  <si>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</si>
  <si>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</si>
  <si>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</si>
  <si>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</si>
  <si>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</si>
  <si>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</si>
  <si>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</si>
  <si>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</si>
  <si>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</si>
  <si>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</si>
  <si>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</si>
  <si>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</si>
  <si>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</si>
  <si>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</si>
  <si>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</si>
  <si>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</si>
  <si>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</si>
  <si>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</si>
  <si>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</si>
  <si>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</si>
  <si>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</si>
  <si>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</si>
  <si>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</si>
  <si>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</si>
  <si>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</si>
  <si>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</si>
  <si>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</si>
  <si>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</si>
  <si>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</si>
  <si>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</si>
  <si>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</si>
  <si>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</si>
  <si>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</si>
  <si>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</si>
  <si>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</si>
  <si>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</si>
  <si>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</si>
  <si>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</si>
  <si>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</si>
  <si>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</si>
  <si>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</si>
  <si>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</si>
  <si>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</si>
  <si>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</si>
  <si>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</si>
  <si>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</si>
  <si>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</si>
  <si>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</si>
  <si>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</si>
  <si>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</si>
  <si>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</si>
  <si>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</si>
  <si>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</si>
  <si>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</si>
  <si>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</si>
  <si>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</si>
  <si>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</si>
  <si>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</si>
  <si>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</si>
  <si>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</si>
  <si>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</si>
  <si>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</si>
  <si>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</si>
  <si>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</si>
  <si>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</si>
  <si>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</si>
  <si>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</si>
  <si>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</si>
  <si>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</si>
  <si>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</si>
  <si>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</si>
  <si>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</si>
  <si>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</si>
  <si>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</si>
  <si>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</si>
  <si>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</si>
  <si>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</si>
  <si>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</si>
  <si>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</si>
  <si>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</si>
  <si>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</si>
  <si>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</si>
  <si>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</si>
  <si>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</si>
  <si>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</si>
  <si>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</si>
  <si>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</si>
  <si>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</si>
  <si>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</si>
  <si>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</si>
  <si>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</si>
  <si>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</si>
  <si>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</si>
  <si>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</si>
  <si>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</si>
  <si>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</si>
  <si>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</si>
  <si>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</si>
  <si>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</si>
  <si>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</si>
  <si>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</si>
  <si>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</si>
  <si>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</si>
  <si>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</si>
  <si>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</si>
  <si>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</si>
  <si>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</si>
  <si>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</si>
  <si>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</si>
  <si>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</si>
  <si>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</si>
  <si>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</si>
  <si>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</si>
  <si>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</si>
  <si>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</si>
  <si>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</si>
  <si>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</si>
  <si>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</si>
  <si>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50</t>
  </si>
  <si>
    <t>вл</t>
  </si>
  <si>
    <t>деревянные</t>
  </si>
  <si>
    <t>ж/б</t>
  </si>
  <si>
    <t>Приморский край, ЛМО, г. Лесозаводск</t>
  </si>
  <si>
    <t>2027 год</t>
  </si>
  <si>
    <t>ВЛ-0,4кВ от СТП-199</t>
  </si>
  <si>
    <t>Q_ДЭСК_108</t>
  </si>
  <si>
    <t>Год раскрытия информации: 2026 год</t>
  </si>
  <si>
    <t xml:space="preserve"> Провод СИП-2 3х70+1х54 длиной 980 метров, провод СИП-2 3х35+1х54 длиной 245 метров, провод СИП-4 4х25 длиной 700 метров, и материалы согласно сметы</t>
  </si>
  <si>
    <t>Реконструкция ВЛИ-0,4 кВ от СТП-199 (Ф-21 от ПС-220/35/10кВ "Лесозаводск")</t>
  </si>
  <si>
    <t>Лесозаводский городской округ</t>
  </si>
  <si>
    <t>2214,34277 тыс.руб.</t>
  </si>
  <si>
    <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</si>
</sst>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6" fillId="0" borderId="1" xfId="2" applyBorder="1" applyAlignment="1">
      <alignment horizont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203" t="s">
        <v>491</v>
      </c>
      <c r="B5" s="203"/>
      <c r="C5" s="203"/>
      <c r="D5" s="2"/>
      <c r="E5" s="2"/>
      <c r="F5" s="2"/>
      <c r="G5" s="2"/>
      <c r="H5" s="2"/>
      <c r="I5" s="2"/>
      <c r="J5" s="2"/>
    </row>
    <row r="6" spans="1:22" s="1" customFormat="1" ht="18.75" x14ac:dyDescent="0.3">
      <c r="A6" s="90"/>
      <c r="H6" s="24"/>
    </row>
    <row r="7" spans="1:22" s="1" customFormat="1" ht="18.75" x14ac:dyDescent="0.2">
      <c r="A7" s="204" t="s">
        <v>2</v>
      </c>
      <c r="B7" s="204"/>
      <c r="C7" s="204"/>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05" t="s">
        <v>475</v>
      </c>
      <c r="B9" s="205"/>
      <c r="C9" s="205"/>
      <c r="D9" s="93"/>
      <c r="E9" s="93"/>
      <c r="F9" s="93"/>
      <c r="G9" s="93"/>
      <c r="H9" s="93"/>
      <c r="I9" s="91"/>
      <c r="J9" s="91"/>
      <c r="K9" s="91"/>
      <c r="L9" s="91"/>
      <c r="M9" s="91"/>
      <c r="N9" s="91"/>
      <c r="O9" s="91"/>
      <c r="P9" s="91"/>
      <c r="Q9" s="91"/>
      <c r="R9" s="91"/>
      <c r="S9" s="91"/>
      <c r="T9" s="91"/>
      <c r="U9" s="91"/>
      <c r="V9" s="91"/>
    </row>
    <row r="10" spans="1:22" s="1" customFormat="1" ht="18.75" x14ac:dyDescent="0.2">
      <c r="A10" s="206" t="s">
        <v>3</v>
      </c>
      <c r="B10" s="206"/>
      <c r="C10" s="206"/>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05" t="s">
        <v>490</v>
      </c>
      <c r="B12" s="205"/>
      <c r="C12" s="205"/>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06" t="s">
        <v>4</v>
      </c>
      <c r="B13" s="206"/>
      <c r="C13" s="206"/>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7" t="s">
        <v>493</v>
      </c>
      <c r="B15" s="208"/>
      <c r="C15" s="208"/>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06" t="s">
        <v>5</v>
      </c>
      <c r="B16" s="206"/>
      <c r="C16" s="206"/>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09" t="s">
        <v>6</v>
      </c>
      <c r="B18" s="210"/>
      <c r="C18" s="210"/>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200"/>
      <c r="B24" s="201"/>
      <c r="C24" s="202"/>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476</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199" t="s">
        <v>494</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200"/>
      <c r="B39" s="201"/>
      <c r="C39" s="202"/>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ВЛИ-0,4 кВ от СТП-199 (Ф-21 от ПС-220/35/10кВ "Лесозаводск")</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200"/>
      <c r="B47" s="201"/>
      <c r="C47" s="202"/>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495</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2214,34277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80" zoomScaleSheetLayoutView="80" workbookViewId="0">
      <selection activeCell="Q26" sqref="Q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203" t="s">
        <v>491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4" t="s">
        <v>2</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row>
    <row r="10" spans="1:27" s="1" customFormat="1" ht="18.75" customHeight="1" x14ac:dyDescent="0.2">
      <c r="E10" s="206" t="s">
        <v>3</v>
      </c>
      <c r="F10" s="206"/>
      <c r="G10" s="206"/>
      <c r="H10" s="206"/>
      <c r="I10" s="206"/>
      <c r="J10" s="206"/>
      <c r="K10" s="206"/>
      <c r="L10" s="206"/>
      <c r="M10" s="206"/>
      <c r="N10" s="206"/>
      <c r="O10" s="206"/>
      <c r="P10" s="206"/>
      <c r="Q10" s="206"/>
      <c r="R10" s="206"/>
      <c r="S10" s="206"/>
      <c r="T10" s="206"/>
      <c r="U10" s="206"/>
      <c r="V10" s="206"/>
      <c r="W10" s="206"/>
      <c r="X10" s="206"/>
      <c r="Y10" s="206"/>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05" t="str">
        <f>'1. паспорт местоположение'!A12</f>
        <v>Q_ДЭСК_108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row>
    <row r="13" spans="1:27" s="1" customFormat="1" ht="18.75" customHeight="1" x14ac:dyDescent="0.2">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8" t="str">
        <f>'1. паспорт местоположение'!A15</f>
        <v>Реконструкция ВЛИ-0,4 кВ от СТП-199 (Ф-21 от ПС-220/35/10кВ "Лесозаводск")</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96" customFormat="1" ht="15" customHeight="1" x14ac:dyDescent="0.2">
      <c r="E16" s="206" t="s">
        <v>5</v>
      </c>
      <c r="F16" s="206"/>
      <c r="G16" s="206"/>
      <c r="H16" s="206"/>
      <c r="I16" s="206"/>
      <c r="J16" s="206"/>
      <c r="K16" s="206"/>
      <c r="L16" s="206"/>
      <c r="M16" s="206"/>
      <c r="N16" s="206"/>
      <c r="O16" s="206"/>
      <c r="P16" s="206"/>
      <c r="Q16" s="206"/>
      <c r="R16" s="206"/>
      <c r="S16" s="206"/>
      <c r="T16" s="206"/>
      <c r="U16" s="206"/>
      <c r="V16" s="206"/>
      <c r="W16" s="206"/>
      <c r="X16" s="206"/>
      <c r="Y16" s="206"/>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76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110" customFormat="1" ht="21" customHeight="1" x14ac:dyDescent="0.25"/>
    <row r="21" spans="1:27" ht="15.75" customHeight="1" x14ac:dyDescent="0.25">
      <c r="A21" s="211" t="s">
        <v>7</v>
      </c>
      <c r="B21" s="214" t="s">
        <v>77</v>
      </c>
      <c r="C21" s="215"/>
      <c r="D21" s="214" t="s">
        <v>78</v>
      </c>
      <c r="E21" s="215"/>
      <c r="F21" s="218" t="s">
        <v>67</v>
      </c>
      <c r="G21" s="219"/>
      <c r="H21" s="219"/>
      <c r="I21" s="220"/>
      <c r="J21" s="211" t="s">
        <v>79</v>
      </c>
      <c r="K21" s="214" t="s">
        <v>80</v>
      </c>
      <c r="L21" s="215"/>
      <c r="M21" s="214" t="s">
        <v>81</v>
      </c>
      <c r="N21" s="215"/>
      <c r="O21" s="214" t="s">
        <v>82</v>
      </c>
      <c r="P21" s="215"/>
      <c r="Q21" s="214" t="s">
        <v>83</v>
      </c>
      <c r="R21" s="215"/>
      <c r="S21" s="211" t="s">
        <v>84</v>
      </c>
      <c r="T21" s="211" t="s">
        <v>85</v>
      </c>
      <c r="U21" s="211" t="s">
        <v>86</v>
      </c>
      <c r="V21" s="214" t="s">
        <v>87</v>
      </c>
      <c r="W21" s="215"/>
      <c r="X21" s="218" t="s">
        <v>68</v>
      </c>
      <c r="Y21" s="219"/>
      <c r="Z21" s="218" t="s">
        <v>69</v>
      </c>
      <c r="AA21" s="219"/>
    </row>
    <row r="22" spans="1:27" ht="216" customHeight="1" x14ac:dyDescent="0.25">
      <c r="A22" s="212"/>
      <c r="B22" s="216"/>
      <c r="C22" s="217"/>
      <c r="D22" s="216"/>
      <c r="E22" s="217"/>
      <c r="F22" s="218" t="s">
        <v>88</v>
      </c>
      <c r="G22" s="220"/>
      <c r="H22" s="218" t="s">
        <v>89</v>
      </c>
      <c r="I22" s="220"/>
      <c r="J22" s="213"/>
      <c r="K22" s="216"/>
      <c r="L22" s="217"/>
      <c r="M22" s="216"/>
      <c r="N22" s="217"/>
      <c r="O22" s="216"/>
      <c r="P22" s="217"/>
      <c r="Q22" s="216"/>
      <c r="R22" s="217"/>
      <c r="S22" s="213"/>
      <c r="T22" s="213"/>
      <c r="U22" s="213"/>
      <c r="V22" s="216"/>
      <c r="W22" s="217"/>
      <c r="X22" s="7" t="s">
        <v>70</v>
      </c>
      <c r="Y22" s="7" t="s">
        <v>71</v>
      </c>
      <c r="Z22" s="7" t="s">
        <v>72</v>
      </c>
      <c r="AA22" s="7" t="s">
        <v>73</v>
      </c>
    </row>
    <row r="23" spans="1:27" ht="60" customHeight="1" x14ac:dyDescent="0.25">
      <c r="A23" s="213"/>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489</v>
      </c>
      <c r="C25" s="181" t="s">
        <v>489</v>
      </c>
      <c r="D25" s="181" t="s">
        <v>489</v>
      </c>
      <c r="E25" s="181" t="s">
        <v>489</v>
      </c>
      <c r="F25" s="147">
        <v>0.4</v>
      </c>
      <c r="G25" s="148">
        <v>0.4</v>
      </c>
      <c r="H25" s="148">
        <v>0.4</v>
      </c>
      <c r="I25" s="148">
        <v>0.4</v>
      </c>
      <c r="J25" s="149" t="s">
        <v>496</v>
      </c>
      <c r="K25" s="149" t="s">
        <v>10</v>
      </c>
      <c r="L25" s="150" t="s">
        <v>10</v>
      </c>
      <c r="M25" s="150" t="s">
        <v>483</v>
      </c>
      <c r="N25" s="147">
        <v>70</v>
      </c>
      <c r="O25" s="147" t="s">
        <v>484</v>
      </c>
      <c r="P25" s="147" t="s">
        <v>484</v>
      </c>
      <c r="Q25" s="147">
        <v>1.7150000000000001</v>
      </c>
      <c r="R25" s="148">
        <v>1.925</v>
      </c>
      <c r="S25" s="149" t="s">
        <v>469</v>
      </c>
      <c r="T25" s="149" t="s">
        <v>469</v>
      </c>
      <c r="U25" s="149" t="s">
        <v>469</v>
      </c>
      <c r="V25" s="149" t="s">
        <v>485</v>
      </c>
      <c r="W25" s="147" t="s">
        <v>486</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203" t="s">
        <v>491</v>
      </c>
      <c r="B5" s="203"/>
      <c r="C5" s="203"/>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4" t="s">
        <v>90</v>
      </c>
      <c r="B7" s="204"/>
      <c r="C7" s="204"/>
      <c r="D7" s="91"/>
      <c r="E7" s="91"/>
      <c r="F7" s="91"/>
      <c r="G7" s="91"/>
      <c r="H7" s="91"/>
      <c r="I7" s="91"/>
      <c r="J7" s="91"/>
      <c r="K7" s="91"/>
      <c r="L7" s="91"/>
      <c r="M7" s="91"/>
      <c r="N7" s="91"/>
      <c r="O7" s="91"/>
      <c r="P7" s="91"/>
      <c r="Q7" s="91"/>
      <c r="R7" s="91"/>
      <c r="S7" s="91"/>
      <c r="T7" s="91"/>
      <c r="U7" s="91"/>
    </row>
    <row r="8" spans="1:29" s="1" customFormat="1" ht="18.75" x14ac:dyDescent="0.2">
      <c r="A8" s="204"/>
      <c r="B8" s="204"/>
      <c r="C8" s="204"/>
      <c r="D8" s="92"/>
      <c r="E8" s="92"/>
      <c r="F8" s="92"/>
      <c r="G8" s="92"/>
      <c r="H8" s="91"/>
      <c r="I8" s="91"/>
      <c r="J8" s="91"/>
      <c r="K8" s="91"/>
      <c r="L8" s="91"/>
      <c r="M8" s="91"/>
      <c r="N8" s="91"/>
      <c r="O8" s="91"/>
      <c r="P8" s="91"/>
      <c r="Q8" s="91"/>
      <c r="R8" s="91"/>
      <c r="S8" s="91"/>
      <c r="T8" s="91"/>
      <c r="U8" s="91"/>
    </row>
    <row r="9" spans="1:29" s="1" customFormat="1" ht="18.75" x14ac:dyDescent="0.2">
      <c r="A9" s="205" t="str">
        <f>'1. паспорт местоположение'!A9</f>
        <v>ООО «Дальневосточная энергосетевая компания»</v>
      </c>
      <c r="B9" s="205"/>
      <c r="C9" s="205"/>
      <c r="D9" s="93"/>
      <c r="E9" s="93"/>
      <c r="F9" s="93"/>
      <c r="G9" s="93"/>
      <c r="H9" s="91"/>
      <c r="I9" s="91"/>
      <c r="J9" s="91"/>
      <c r="K9" s="91"/>
      <c r="L9" s="91"/>
      <c r="M9" s="91"/>
      <c r="N9" s="91"/>
      <c r="O9" s="91"/>
      <c r="P9" s="91"/>
      <c r="Q9" s="91"/>
      <c r="R9" s="91"/>
      <c r="S9" s="91"/>
      <c r="T9" s="91"/>
      <c r="U9" s="91"/>
    </row>
    <row r="10" spans="1:29" s="1" customFormat="1" ht="18.75" x14ac:dyDescent="0.2">
      <c r="A10" s="206" t="s">
        <v>3</v>
      </c>
      <c r="B10" s="206"/>
      <c r="C10" s="206"/>
      <c r="D10" s="94"/>
      <c r="E10" s="94"/>
      <c r="F10" s="94"/>
      <c r="G10" s="94"/>
      <c r="H10" s="91"/>
      <c r="I10" s="91"/>
      <c r="J10" s="91"/>
      <c r="K10" s="91"/>
      <c r="L10" s="91"/>
      <c r="M10" s="91"/>
      <c r="N10" s="91"/>
      <c r="O10" s="91"/>
      <c r="P10" s="91"/>
      <c r="Q10" s="91"/>
      <c r="R10" s="91"/>
      <c r="S10" s="91"/>
      <c r="T10" s="91"/>
      <c r="U10" s="91"/>
    </row>
    <row r="11" spans="1:29" s="1" customFormat="1" ht="18.75" x14ac:dyDescent="0.2">
      <c r="A11" s="204"/>
      <c r="B11" s="204"/>
      <c r="C11" s="204"/>
      <c r="D11" s="92"/>
      <c r="E11" s="92"/>
      <c r="F11" s="92"/>
      <c r="G11" s="92"/>
      <c r="H11" s="91"/>
      <c r="I11" s="91"/>
      <c r="J11" s="91"/>
      <c r="K11" s="91"/>
      <c r="L11" s="91"/>
      <c r="M11" s="91"/>
      <c r="N11" s="91"/>
      <c r="O11" s="91"/>
      <c r="P11" s="91"/>
      <c r="Q11" s="91"/>
      <c r="R11" s="91"/>
      <c r="S11" s="91"/>
      <c r="T11" s="91"/>
      <c r="U11" s="91"/>
    </row>
    <row r="12" spans="1:29" s="1" customFormat="1" ht="18.75" x14ac:dyDescent="0.2">
      <c r="A12" s="205" t="str">
        <f>'1. паспорт местоположение'!A12</f>
        <v>Q_ДЭСК_108</v>
      </c>
      <c r="B12" s="205"/>
      <c r="C12" s="205"/>
      <c r="D12" s="93"/>
      <c r="E12" s="93"/>
      <c r="F12" s="93"/>
      <c r="G12" s="93"/>
      <c r="H12" s="91"/>
      <c r="I12" s="91"/>
      <c r="J12" s="91"/>
      <c r="K12" s="91"/>
      <c r="L12" s="91"/>
      <c r="M12" s="91"/>
      <c r="N12" s="91"/>
      <c r="O12" s="91"/>
      <c r="P12" s="91"/>
      <c r="Q12" s="91"/>
      <c r="R12" s="91"/>
      <c r="S12" s="91"/>
      <c r="T12" s="91"/>
      <c r="U12" s="91"/>
    </row>
    <row r="13" spans="1:29" s="1" customFormat="1" ht="18.75" x14ac:dyDescent="0.2">
      <c r="A13" s="206" t="s">
        <v>4</v>
      </c>
      <c r="B13" s="206"/>
      <c r="C13" s="206"/>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1"/>
      <c r="B14" s="221"/>
      <c r="C14" s="221"/>
      <c r="D14" s="3"/>
      <c r="E14" s="3"/>
      <c r="F14" s="3"/>
      <c r="G14" s="3"/>
      <c r="H14" s="3"/>
      <c r="I14" s="3"/>
      <c r="J14" s="3"/>
      <c r="K14" s="3"/>
      <c r="L14" s="3"/>
      <c r="M14" s="3"/>
      <c r="N14" s="3"/>
      <c r="O14" s="3"/>
      <c r="P14" s="3"/>
      <c r="Q14" s="3"/>
      <c r="R14" s="3"/>
      <c r="S14" s="3"/>
      <c r="T14" s="3"/>
      <c r="U14" s="3"/>
    </row>
    <row r="15" spans="1:29" s="96" customFormat="1" ht="45.75" customHeight="1" x14ac:dyDescent="0.2">
      <c r="A15" s="207" t="str">
        <f>'1. паспорт местоположение'!A15</f>
        <v>Реконструкция ВЛИ-0,4 кВ от СТП-199 (Ф-21 от ПС-220/35/10кВ "Лесозаводск")</v>
      </c>
      <c r="B15" s="208"/>
      <c r="C15" s="208"/>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06" t="s">
        <v>5</v>
      </c>
      <c r="B16" s="206"/>
      <c r="C16" s="206"/>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2"/>
      <c r="B17" s="222"/>
      <c r="C17" s="222"/>
      <c r="D17" s="97"/>
      <c r="E17" s="97"/>
      <c r="F17" s="97"/>
      <c r="G17" s="97"/>
      <c r="H17" s="97"/>
      <c r="I17" s="97"/>
      <c r="J17" s="97"/>
      <c r="K17" s="97"/>
      <c r="L17" s="97"/>
      <c r="M17" s="97"/>
      <c r="N17" s="97"/>
      <c r="O17" s="97"/>
      <c r="P17" s="97"/>
      <c r="Q17" s="97"/>
      <c r="R17" s="97"/>
    </row>
    <row r="18" spans="1:21" s="96" customFormat="1" ht="27.75" customHeight="1" x14ac:dyDescent="0.2">
      <c r="A18" s="209" t="s">
        <v>91</v>
      </c>
      <c r="B18" s="209"/>
      <c r="C18" s="209"/>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ВЛИ-0,4 кВ от СТП-199 (Ф-21 от ПС-220/35/10кВ "Лесозаводск")</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2214,34277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M1" zoomScale="90" zoomScaleNormal="80" zoomScaleSheetLayoutView="90" workbookViewId="0">
      <selection activeCell="AB24" sqref="AB2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4" t="s">
        <v>491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7"/>
      <c r="AB6" s="117"/>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7"/>
      <c r="AB7" s="117"/>
    </row>
    <row r="8" spans="1:28" ht="15.75" x14ac:dyDescent="0.25">
      <c r="A8" s="208" t="str">
        <f>'1. паспорт местоположение'!A9</f>
        <v>ООО «Дальневосточная энергосетевая компания»</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18"/>
      <c r="AB8" s="118"/>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9"/>
      <c r="AB9" s="119"/>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7"/>
      <c r="AB10" s="117"/>
    </row>
    <row r="11" spans="1:28" ht="15.75" x14ac:dyDescent="0.25">
      <c r="A11" s="208" t="str">
        <f>'1. паспорт местоположение'!A12</f>
        <v>Q_ДЭСК_108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18"/>
      <c r="AB11" s="118"/>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9"/>
      <c r="AB12" s="119"/>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07" t="str">
        <f>'1. паспорт местоположение'!A15</f>
        <v>Реконструкция ВЛИ-0,4 кВ от СТП-199 (Ф-21 от ПС-220/35/10кВ "Лесозаводск")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18"/>
      <c r="AB14" s="118"/>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9"/>
      <c r="AB15" s="119"/>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3"/>
      <c r="AB16" s="13"/>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3"/>
      <c r="AB17" s="13"/>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3"/>
      <c r="AB18" s="13"/>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3"/>
      <c r="AB19" s="13"/>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3"/>
      <c r="AB20" s="13"/>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3"/>
      <c r="AB21" s="13"/>
    </row>
    <row r="22" spans="1:28" x14ac:dyDescent="0.25">
      <c r="A22" s="232" t="s">
        <v>102</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
      <c r="AB22" s="14"/>
    </row>
    <row r="23" spans="1:28" ht="15" customHeight="1" x14ac:dyDescent="0.25">
      <c r="A23" s="228" t="s">
        <v>103</v>
      </c>
      <c r="B23" s="229"/>
      <c r="C23" s="229"/>
      <c r="D23" s="229"/>
      <c r="E23" s="229"/>
      <c r="F23" s="229"/>
      <c r="G23" s="229"/>
      <c r="H23" s="229"/>
      <c r="I23" s="229"/>
      <c r="J23" s="229"/>
      <c r="K23" s="229"/>
      <c r="L23" s="230"/>
      <c r="M23" s="231" t="s">
        <v>104</v>
      </c>
      <c r="N23" s="231"/>
      <c r="O23" s="231"/>
      <c r="P23" s="231"/>
      <c r="Q23" s="231"/>
      <c r="R23" s="231"/>
      <c r="S23" s="231"/>
      <c r="T23" s="231"/>
      <c r="U23" s="231"/>
      <c r="V23" s="231"/>
      <c r="W23" s="231"/>
      <c r="X23" s="231"/>
      <c r="Y23" s="231"/>
      <c r="Z23" s="231"/>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C22" sqref="C22"/>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3" t="s">
        <v>474</v>
      </c>
      <c r="M3" s="233"/>
      <c r="N3" s="233"/>
    </row>
    <row r="4" spans="1:27" s="1" customFormat="1" ht="18.75" x14ac:dyDescent="0.3">
      <c r="A4" s="90"/>
      <c r="B4" s="90"/>
      <c r="K4" s="24"/>
    </row>
    <row r="5" spans="1:27" s="1" customFormat="1" ht="15.75" x14ac:dyDescent="0.2">
      <c r="A5" s="203" t="s">
        <v>491</v>
      </c>
      <c r="B5" s="203"/>
      <c r="C5" s="203"/>
      <c r="D5" s="203"/>
      <c r="E5" s="203"/>
      <c r="F5" s="203"/>
      <c r="G5" s="203"/>
      <c r="H5" s="203"/>
      <c r="I5" s="203"/>
      <c r="J5" s="203"/>
      <c r="K5" s="203"/>
      <c r="L5" s="203"/>
      <c r="M5" s="203"/>
      <c r="N5" s="203"/>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4" t="s">
        <v>90</v>
      </c>
      <c r="B7" s="204"/>
      <c r="C7" s="204"/>
      <c r="D7" s="204"/>
      <c r="E7" s="204"/>
      <c r="F7" s="204"/>
      <c r="G7" s="204"/>
      <c r="H7" s="204"/>
      <c r="I7" s="204"/>
      <c r="J7" s="204"/>
      <c r="K7" s="204"/>
      <c r="L7" s="204"/>
      <c r="M7" s="204"/>
      <c r="N7" s="204"/>
      <c r="O7" s="91"/>
      <c r="P7" s="91"/>
      <c r="Q7" s="91"/>
      <c r="R7" s="91"/>
      <c r="S7" s="91"/>
      <c r="T7" s="91"/>
      <c r="U7" s="91"/>
      <c r="V7" s="91"/>
      <c r="W7" s="91"/>
      <c r="X7" s="91"/>
      <c r="Y7" s="91"/>
    </row>
    <row r="8" spans="1:27" s="1" customFormat="1" ht="18.75" x14ac:dyDescent="0.2">
      <c r="A8" s="204"/>
      <c r="B8" s="204"/>
      <c r="C8" s="204"/>
      <c r="D8" s="204"/>
      <c r="E8" s="204"/>
      <c r="F8" s="204"/>
      <c r="G8" s="204"/>
      <c r="H8" s="204"/>
      <c r="I8" s="204"/>
      <c r="J8" s="204"/>
      <c r="K8" s="204"/>
      <c r="L8" s="204"/>
      <c r="M8" s="204"/>
      <c r="N8" s="204"/>
      <c r="O8" s="91"/>
      <c r="P8" s="91"/>
      <c r="Q8" s="91"/>
      <c r="R8" s="91"/>
      <c r="S8" s="91"/>
      <c r="T8" s="91"/>
      <c r="U8" s="91"/>
      <c r="V8" s="91"/>
      <c r="W8" s="91"/>
      <c r="X8" s="91"/>
      <c r="Y8" s="91"/>
    </row>
    <row r="9" spans="1:27" s="1" customFormat="1" ht="18.75" x14ac:dyDescent="0.2">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91"/>
      <c r="P9" s="91"/>
      <c r="Q9" s="91"/>
      <c r="R9" s="91"/>
      <c r="S9" s="91"/>
      <c r="T9" s="91"/>
      <c r="U9" s="91"/>
      <c r="V9" s="91"/>
      <c r="W9" s="91"/>
      <c r="X9" s="91"/>
      <c r="Y9" s="91"/>
    </row>
    <row r="10" spans="1:27" s="1" customFormat="1" ht="18.75" x14ac:dyDescent="0.2">
      <c r="A10" s="206" t="s">
        <v>3</v>
      </c>
      <c r="B10" s="206"/>
      <c r="C10" s="206"/>
      <c r="D10" s="206"/>
      <c r="E10" s="206"/>
      <c r="F10" s="206"/>
      <c r="G10" s="206"/>
      <c r="H10" s="206"/>
      <c r="I10" s="206"/>
      <c r="J10" s="206"/>
      <c r="K10" s="206"/>
      <c r="L10" s="206"/>
      <c r="M10" s="206"/>
      <c r="N10" s="206"/>
      <c r="O10" s="91"/>
      <c r="P10" s="91"/>
      <c r="Q10" s="91"/>
      <c r="R10" s="91"/>
      <c r="S10" s="91"/>
      <c r="T10" s="91"/>
      <c r="U10" s="91"/>
      <c r="V10" s="91"/>
      <c r="W10" s="91"/>
      <c r="X10" s="91"/>
      <c r="Y10" s="91"/>
    </row>
    <row r="11" spans="1:27" s="1" customFormat="1" ht="18.75" x14ac:dyDescent="0.2">
      <c r="A11" s="204"/>
      <c r="B11" s="204"/>
      <c r="C11" s="204"/>
      <c r="D11" s="204"/>
      <c r="E11" s="204"/>
      <c r="F11" s="204"/>
      <c r="G11" s="204"/>
      <c r="H11" s="204"/>
      <c r="I11" s="204"/>
      <c r="J11" s="204"/>
      <c r="K11" s="204"/>
      <c r="L11" s="204"/>
      <c r="M11" s="204"/>
      <c r="N11" s="204"/>
      <c r="O11" s="91"/>
      <c r="P11" s="91"/>
      <c r="Q11" s="91"/>
      <c r="R11" s="91"/>
      <c r="S11" s="91"/>
      <c r="T11" s="91"/>
      <c r="U11" s="91"/>
      <c r="V11" s="91"/>
      <c r="W11" s="91"/>
      <c r="X11" s="91"/>
      <c r="Y11" s="91"/>
    </row>
    <row r="12" spans="1:27" s="1" customFormat="1" ht="18.75" x14ac:dyDescent="0.2">
      <c r="A12" s="205" t="str">
        <f>'1. паспорт местоположение'!A12</f>
        <v>Q_ДЭСК_108</v>
      </c>
      <c r="B12" s="205"/>
      <c r="C12" s="205"/>
      <c r="D12" s="205"/>
      <c r="E12" s="205"/>
      <c r="F12" s="205"/>
      <c r="G12" s="205"/>
      <c r="H12" s="205"/>
      <c r="I12" s="205"/>
      <c r="J12" s="205"/>
      <c r="K12" s="205"/>
      <c r="L12" s="205"/>
      <c r="M12" s="205"/>
      <c r="N12" s="205"/>
      <c r="O12" s="91"/>
      <c r="P12" s="91"/>
      <c r="Q12" s="91"/>
      <c r="R12" s="91"/>
      <c r="S12" s="91"/>
      <c r="T12" s="91"/>
      <c r="U12" s="91"/>
      <c r="V12" s="91"/>
      <c r="W12" s="91"/>
      <c r="X12" s="91"/>
      <c r="Y12" s="91"/>
    </row>
    <row r="13" spans="1:27" s="1" customFormat="1" ht="18.75" x14ac:dyDescent="0.2">
      <c r="A13" s="206" t="s">
        <v>4</v>
      </c>
      <c r="B13" s="206"/>
      <c r="C13" s="206"/>
      <c r="D13" s="206"/>
      <c r="E13" s="206"/>
      <c r="F13" s="206"/>
      <c r="G13" s="206"/>
      <c r="H13" s="206"/>
      <c r="I13" s="206"/>
      <c r="J13" s="206"/>
      <c r="K13" s="206"/>
      <c r="L13" s="206"/>
      <c r="M13" s="206"/>
      <c r="N13" s="206"/>
      <c r="O13" s="91"/>
      <c r="P13" s="91"/>
      <c r="Q13" s="91"/>
      <c r="R13" s="91"/>
      <c r="S13" s="91"/>
      <c r="T13" s="91"/>
      <c r="U13" s="91"/>
      <c r="V13" s="91"/>
      <c r="W13" s="91"/>
      <c r="X13" s="91"/>
      <c r="Y13" s="91"/>
    </row>
    <row r="14" spans="1:27" s="95" customFormat="1" ht="15.75" customHeight="1" x14ac:dyDescent="0.2">
      <c r="A14" s="221"/>
      <c r="B14" s="221"/>
      <c r="C14" s="221"/>
      <c r="D14" s="221"/>
      <c r="E14" s="221"/>
      <c r="F14" s="221"/>
      <c r="G14" s="221"/>
      <c r="H14" s="221"/>
      <c r="I14" s="221"/>
      <c r="J14" s="221"/>
      <c r="K14" s="221"/>
      <c r="L14" s="221"/>
      <c r="M14" s="221"/>
      <c r="N14" s="221"/>
      <c r="O14" s="3"/>
      <c r="P14" s="3"/>
      <c r="Q14" s="3"/>
      <c r="R14" s="3"/>
      <c r="S14" s="3"/>
      <c r="T14" s="3"/>
      <c r="U14" s="3"/>
      <c r="V14" s="3"/>
      <c r="W14" s="3"/>
      <c r="X14" s="3"/>
      <c r="Y14" s="3"/>
    </row>
    <row r="15" spans="1:27" s="96" customFormat="1" ht="15.75" x14ac:dyDescent="0.2">
      <c r="A15" s="234" t="str">
        <f>'1. паспорт местоположение'!A15</f>
        <v>Реконструкция ВЛИ-0,4 кВ от СТП-199 (Ф-21 от ПС-220/35/10кВ "Лесозаводск")</v>
      </c>
      <c r="B15" s="205"/>
      <c r="C15" s="205"/>
      <c r="D15" s="205"/>
      <c r="E15" s="205"/>
      <c r="F15" s="205"/>
      <c r="G15" s="205"/>
      <c r="H15" s="205"/>
      <c r="I15" s="205"/>
      <c r="J15" s="205"/>
      <c r="K15" s="205"/>
      <c r="L15" s="205"/>
      <c r="M15" s="205"/>
      <c r="N15" s="205"/>
      <c r="O15" s="93"/>
      <c r="P15" s="93"/>
      <c r="Q15" s="93"/>
      <c r="R15" s="93"/>
      <c r="S15" s="93"/>
      <c r="T15" s="93"/>
      <c r="U15" s="93"/>
      <c r="V15" s="93"/>
      <c r="W15" s="93"/>
      <c r="X15" s="93"/>
      <c r="Y15" s="93"/>
    </row>
    <row r="16" spans="1:27" s="96" customFormat="1" ht="15" customHeight="1" x14ac:dyDescent="0.2">
      <c r="A16" s="206" t="s">
        <v>5</v>
      </c>
      <c r="B16" s="206"/>
      <c r="C16" s="206"/>
      <c r="D16" s="206"/>
      <c r="E16" s="206"/>
      <c r="F16" s="206"/>
      <c r="G16" s="206"/>
      <c r="H16" s="206"/>
      <c r="I16" s="206"/>
      <c r="J16" s="206"/>
      <c r="K16" s="206"/>
      <c r="L16" s="206"/>
      <c r="M16" s="206"/>
      <c r="N16" s="206"/>
      <c r="O16" s="94"/>
      <c r="P16" s="94"/>
      <c r="Q16" s="94"/>
      <c r="R16" s="94"/>
      <c r="S16" s="94"/>
      <c r="T16" s="94"/>
      <c r="U16" s="94"/>
      <c r="V16" s="94"/>
      <c r="W16" s="94"/>
      <c r="X16" s="94"/>
      <c r="Y16" s="94"/>
    </row>
    <row r="17" spans="1:25" s="96" customFormat="1" ht="15" customHeight="1" x14ac:dyDescent="0.2">
      <c r="A17" s="222"/>
      <c r="B17" s="222"/>
      <c r="C17" s="222"/>
      <c r="D17" s="222"/>
      <c r="E17" s="222"/>
      <c r="F17" s="222"/>
      <c r="G17" s="222"/>
      <c r="H17" s="222"/>
      <c r="I17" s="222"/>
      <c r="J17" s="222"/>
      <c r="K17" s="222"/>
      <c r="L17" s="222"/>
      <c r="M17" s="222"/>
      <c r="N17" s="222"/>
      <c r="O17" s="97"/>
      <c r="P17" s="97"/>
      <c r="Q17" s="97"/>
      <c r="R17" s="97"/>
      <c r="S17" s="97"/>
      <c r="T17" s="97"/>
      <c r="U17" s="97"/>
      <c r="V17" s="97"/>
    </row>
    <row r="18" spans="1:25" s="96" customFormat="1" ht="91.5" customHeight="1" x14ac:dyDescent="0.2">
      <c r="A18" s="225" t="s">
        <v>129</v>
      </c>
      <c r="B18" s="225"/>
      <c r="C18" s="225"/>
      <c r="D18" s="225"/>
      <c r="E18" s="225"/>
      <c r="F18" s="225"/>
      <c r="G18" s="225"/>
      <c r="H18" s="225"/>
      <c r="I18" s="225"/>
      <c r="J18" s="225"/>
      <c r="K18" s="225"/>
      <c r="L18" s="225"/>
      <c r="M18" s="225"/>
      <c r="N18" s="225"/>
      <c r="O18" s="98"/>
      <c r="P18" s="98"/>
      <c r="Q18" s="98"/>
      <c r="R18" s="98"/>
      <c r="S18" s="98"/>
      <c r="T18" s="98"/>
      <c r="U18" s="98"/>
      <c r="V18" s="98"/>
      <c r="W18" s="98"/>
      <c r="X18" s="98"/>
      <c r="Y18" s="98"/>
    </row>
    <row r="19" spans="1:25" s="96" customFormat="1" ht="78" customHeight="1" x14ac:dyDescent="0.2">
      <c r="A19" s="235" t="s">
        <v>7</v>
      </c>
      <c r="B19" s="235" t="s">
        <v>130</v>
      </c>
      <c r="C19" s="235" t="s">
        <v>131</v>
      </c>
      <c r="D19" s="235" t="s">
        <v>132</v>
      </c>
      <c r="E19" s="236" t="s">
        <v>133</v>
      </c>
      <c r="F19" s="237"/>
      <c r="G19" s="237"/>
      <c r="H19" s="237"/>
      <c r="I19" s="238"/>
      <c r="J19" s="236" t="s">
        <v>134</v>
      </c>
      <c r="K19" s="237"/>
      <c r="L19" s="237"/>
      <c r="M19" s="237"/>
      <c r="N19" s="238"/>
      <c r="O19" s="97"/>
      <c r="P19" s="97"/>
      <c r="Q19" s="97"/>
      <c r="R19" s="97"/>
      <c r="S19" s="97"/>
      <c r="T19" s="97"/>
      <c r="U19" s="97"/>
      <c r="V19" s="97"/>
    </row>
    <row r="20" spans="1:25" s="96" customFormat="1" ht="51" customHeight="1" x14ac:dyDescent="0.2">
      <c r="A20" s="235"/>
      <c r="B20" s="235"/>
      <c r="C20" s="235"/>
      <c r="D20" s="235"/>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9" zoomScale="115" zoomScaleSheetLayoutView="11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3" t="s">
        <v>474</v>
      </c>
      <c r="S3" s="233"/>
      <c r="T3" s="233"/>
      <c r="U3" s="233"/>
      <c r="V3" s="19"/>
    </row>
    <row r="4" spans="1:22" ht="16.5" customHeight="1" x14ac:dyDescent="0.2">
      <c r="A4" s="22"/>
      <c r="B4" s="22"/>
    </row>
    <row r="5" spans="1:22" ht="16.5" customHeight="1" x14ac:dyDescent="0.25">
      <c r="A5" s="241" t="s">
        <v>491</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2" t="s">
        <v>90</v>
      </c>
      <c r="B7" s="242"/>
      <c r="C7" s="242"/>
      <c r="D7" s="242"/>
      <c r="E7" s="242"/>
      <c r="F7" s="242"/>
      <c r="G7" s="242"/>
      <c r="H7" s="242"/>
      <c r="I7" s="242"/>
      <c r="J7" s="242"/>
      <c r="K7" s="242"/>
      <c r="L7" s="242"/>
      <c r="M7" s="242"/>
      <c r="N7" s="242"/>
      <c r="O7" s="242"/>
      <c r="P7" s="242"/>
      <c r="Q7" s="242"/>
      <c r="R7" s="242"/>
      <c r="S7" s="242"/>
      <c r="T7" s="242"/>
      <c r="U7" s="242"/>
      <c r="V7" s="242"/>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3" t="str">
        <f>'1. паспорт местоположение'!A9</f>
        <v>ООО «Дальневосточная энергосетевая компания»</v>
      </c>
      <c r="B9" s="243"/>
      <c r="C9" s="243"/>
      <c r="D9" s="243"/>
      <c r="E9" s="243"/>
      <c r="F9" s="243"/>
      <c r="G9" s="243"/>
      <c r="H9" s="243"/>
      <c r="I9" s="243"/>
      <c r="J9" s="243"/>
      <c r="K9" s="243"/>
      <c r="L9" s="243"/>
      <c r="M9" s="243"/>
      <c r="N9" s="243"/>
      <c r="O9" s="243"/>
      <c r="P9" s="243"/>
      <c r="Q9" s="243"/>
      <c r="R9" s="243"/>
      <c r="S9" s="243"/>
      <c r="T9" s="243"/>
      <c r="U9" s="243"/>
      <c r="V9" s="243"/>
    </row>
    <row r="10" spans="1:22" ht="16.5" customHeight="1" x14ac:dyDescent="0.2">
      <c r="A10" s="240" t="s">
        <v>140</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8"/>
      <c r="B11" s="28"/>
      <c r="C11" s="28"/>
      <c r="D11" s="28"/>
      <c r="E11" s="28"/>
      <c r="F11" s="28"/>
      <c r="G11" s="28"/>
      <c r="H11" s="28"/>
      <c r="I11" s="28"/>
      <c r="J11" s="28"/>
      <c r="K11" s="28"/>
    </row>
    <row r="12" spans="1:22" ht="16.5" customHeight="1" x14ac:dyDescent="0.25">
      <c r="A12" s="244" t="str">
        <f>'1. паспорт местоположение'!A12</f>
        <v>Q_ДЭСК_108</v>
      </c>
      <c r="B12" s="244"/>
      <c r="C12" s="244"/>
      <c r="D12" s="244"/>
      <c r="E12" s="244"/>
      <c r="F12" s="244"/>
      <c r="G12" s="244"/>
      <c r="H12" s="244"/>
      <c r="I12" s="244"/>
      <c r="J12" s="244"/>
      <c r="K12" s="244"/>
      <c r="L12" s="244"/>
      <c r="M12" s="244"/>
      <c r="N12" s="244"/>
      <c r="O12" s="244"/>
      <c r="P12" s="244"/>
      <c r="Q12" s="244"/>
      <c r="R12" s="244"/>
      <c r="S12" s="244"/>
      <c r="T12" s="244"/>
      <c r="U12" s="244"/>
      <c r="V12" s="244"/>
    </row>
    <row r="13" spans="1:22" ht="16.5" customHeight="1" x14ac:dyDescent="0.2">
      <c r="A13" s="240" t="s">
        <v>141</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8"/>
      <c r="B14" s="28"/>
      <c r="C14" s="28"/>
      <c r="D14" s="28"/>
      <c r="E14" s="28"/>
      <c r="F14" s="28"/>
      <c r="G14" s="28"/>
      <c r="H14" s="28"/>
      <c r="I14" s="28"/>
      <c r="J14" s="28"/>
      <c r="K14" s="28"/>
    </row>
    <row r="15" spans="1:22" ht="15.75" customHeight="1" x14ac:dyDescent="0.25">
      <c r="A15" s="245" t="str">
        <f>'1. паспорт местоположение'!A15</f>
        <v>Реконструкция ВЛИ-0,4 кВ от СТП-199 (Ф-21 от ПС-220/35/10кВ "Лесозаводск")</v>
      </c>
      <c r="B15" s="245"/>
      <c r="C15" s="245"/>
      <c r="D15" s="245"/>
      <c r="E15" s="245"/>
      <c r="F15" s="245"/>
      <c r="G15" s="245"/>
      <c r="H15" s="245"/>
      <c r="I15" s="245"/>
      <c r="J15" s="245"/>
      <c r="K15" s="245"/>
      <c r="L15" s="245"/>
      <c r="M15" s="245"/>
      <c r="N15" s="245"/>
      <c r="O15" s="245"/>
      <c r="P15" s="245"/>
      <c r="Q15" s="245"/>
      <c r="R15" s="245"/>
      <c r="S15" s="245"/>
      <c r="T15" s="245"/>
      <c r="U15" s="245"/>
      <c r="V15" s="245"/>
    </row>
    <row r="16" spans="1:22" ht="16.5" customHeight="1" x14ac:dyDescent="0.2">
      <c r="A16" s="240" t="s">
        <v>142</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8"/>
      <c r="B17" s="28"/>
      <c r="C17" s="28"/>
      <c r="D17" s="28"/>
      <c r="E17" s="28"/>
      <c r="F17" s="28"/>
      <c r="G17" s="28"/>
      <c r="H17" s="28"/>
      <c r="I17" s="28"/>
      <c r="J17" s="28"/>
      <c r="K17" s="28"/>
    </row>
    <row r="18" spans="1:22" ht="16.5" customHeight="1" x14ac:dyDescent="0.3">
      <c r="A18" s="246" t="s">
        <v>143</v>
      </c>
      <c r="B18" s="246"/>
      <c r="C18" s="246"/>
      <c r="D18" s="246"/>
      <c r="E18" s="246"/>
      <c r="F18" s="246"/>
      <c r="G18" s="246"/>
      <c r="H18" s="246"/>
      <c r="I18" s="246"/>
      <c r="J18" s="246"/>
      <c r="K18" s="246"/>
      <c r="L18" s="246"/>
      <c r="M18" s="246"/>
      <c r="N18" s="246"/>
      <c r="O18" s="246"/>
      <c r="P18" s="246"/>
      <c r="Q18" s="246"/>
      <c r="R18" s="246"/>
      <c r="S18" s="246"/>
      <c r="T18" s="246"/>
      <c r="U18" s="246"/>
      <c r="V18" s="246"/>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0">
        <v>1815.0350599999999</v>
      </c>
    </row>
    <row r="23" spans="1:22" x14ac:dyDescent="0.2">
      <c r="A23" s="30" t="s">
        <v>147</v>
      </c>
      <c r="B23" s="153" t="s">
        <v>469</v>
      </c>
    </row>
    <row r="24" spans="1:22" x14ac:dyDescent="0.2">
      <c r="A24" s="30" t="s">
        <v>148</v>
      </c>
      <c r="B24" s="185">
        <v>15</v>
      </c>
    </row>
    <row r="25" spans="1:22" ht="12" thickBot="1" x14ac:dyDescent="0.25">
      <c r="A25" s="30" t="s">
        <v>149</v>
      </c>
      <c r="B25" s="184"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39" t="s">
        <v>207</v>
      </c>
      <c r="B94" s="239"/>
      <c r="C94" s="239"/>
      <c r="D94" s="239"/>
      <c r="E94" s="239"/>
      <c r="F94" s="239"/>
      <c r="G94" s="239"/>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4" zoomScaleSheetLayoutView="100" workbookViewId="0">
      <selection activeCell="A6" sqref="A6"/>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8" t="s">
        <v>491</v>
      </c>
      <c r="B5" s="248"/>
      <c r="C5" s="248"/>
      <c r="D5" s="248"/>
      <c r="E5" s="248"/>
      <c r="F5" s="248"/>
      <c r="G5" s="248"/>
      <c r="H5" s="248"/>
      <c r="I5" s="248"/>
      <c r="J5" s="248"/>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4" t="s">
        <v>90</v>
      </c>
      <c r="B7" s="204"/>
      <c r="C7" s="204"/>
      <c r="D7" s="204"/>
      <c r="E7" s="204"/>
      <c r="F7" s="204"/>
      <c r="G7" s="204"/>
      <c r="H7" s="204"/>
      <c r="I7" s="204"/>
      <c r="J7" s="204"/>
    </row>
    <row r="8" spans="1:42" ht="18.75" x14ac:dyDescent="0.25">
      <c r="A8" s="204"/>
      <c r="B8" s="204"/>
      <c r="C8" s="204"/>
      <c r="D8" s="204"/>
      <c r="E8" s="204"/>
      <c r="F8" s="204"/>
      <c r="G8" s="204"/>
      <c r="H8" s="204"/>
      <c r="I8" s="204"/>
      <c r="J8" s="204"/>
    </row>
    <row r="9" spans="1:42" x14ac:dyDescent="0.25">
      <c r="A9" s="205" t="str">
        <f>'1. паспорт местоположение'!A9</f>
        <v>ООО «Дальневосточная энергосетевая компания»</v>
      </c>
      <c r="B9" s="205"/>
      <c r="C9" s="205"/>
      <c r="D9" s="205"/>
      <c r="E9" s="205"/>
      <c r="F9" s="205"/>
      <c r="G9" s="205"/>
      <c r="H9" s="205"/>
      <c r="I9" s="205"/>
      <c r="J9" s="205"/>
    </row>
    <row r="10" spans="1:42" x14ac:dyDescent="0.25">
      <c r="A10" s="206" t="s">
        <v>208</v>
      </c>
      <c r="B10" s="206"/>
      <c r="C10" s="206"/>
      <c r="D10" s="206"/>
      <c r="E10" s="206"/>
      <c r="F10" s="206"/>
      <c r="G10" s="206"/>
      <c r="H10" s="206"/>
      <c r="I10" s="206"/>
      <c r="J10" s="206"/>
    </row>
    <row r="11" spans="1:42" ht="18.75" x14ac:dyDescent="0.25">
      <c r="A11" s="204"/>
      <c r="B11" s="204"/>
      <c r="C11" s="204"/>
      <c r="D11" s="204"/>
      <c r="E11" s="204"/>
      <c r="F11" s="204"/>
      <c r="G11" s="204"/>
      <c r="H11" s="204"/>
      <c r="I11" s="204"/>
      <c r="J11" s="204"/>
    </row>
    <row r="12" spans="1:42" x14ac:dyDescent="0.25">
      <c r="A12" s="205" t="str">
        <f>'1. паспорт местоположение'!A12</f>
        <v>Q_ДЭСК_108</v>
      </c>
      <c r="B12" s="205"/>
      <c r="C12" s="205"/>
      <c r="D12" s="205"/>
      <c r="E12" s="205"/>
      <c r="F12" s="205"/>
      <c r="G12" s="205"/>
      <c r="H12" s="205"/>
      <c r="I12" s="205"/>
      <c r="J12" s="205"/>
    </row>
    <row r="13" spans="1:42" x14ac:dyDescent="0.25">
      <c r="A13" s="206" t="s">
        <v>4</v>
      </c>
      <c r="B13" s="206"/>
      <c r="C13" s="206"/>
      <c r="D13" s="206"/>
      <c r="E13" s="206"/>
      <c r="F13" s="206"/>
      <c r="G13" s="206"/>
      <c r="H13" s="206"/>
      <c r="I13" s="206"/>
      <c r="J13" s="206"/>
    </row>
    <row r="14" spans="1:42" ht="18.75" x14ac:dyDescent="0.25">
      <c r="A14" s="221"/>
      <c r="B14" s="221"/>
      <c r="C14" s="221"/>
      <c r="D14" s="221"/>
      <c r="E14" s="221"/>
      <c r="F14" s="221"/>
      <c r="G14" s="221"/>
      <c r="H14" s="221"/>
      <c r="I14" s="221"/>
      <c r="J14" s="221"/>
    </row>
    <row r="15" spans="1:42" ht="24.75" customHeight="1" x14ac:dyDescent="0.25">
      <c r="A15" s="208" t="str">
        <f>'1. паспорт местоположение'!A15</f>
        <v>Реконструкция ВЛИ-0,4 кВ от СТП-199 (Ф-21 от ПС-220/35/10кВ "Лесозаводск")</v>
      </c>
      <c r="B15" s="208"/>
      <c r="C15" s="208"/>
      <c r="D15" s="208"/>
      <c r="E15" s="208"/>
      <c r="F15" s="208"/>
      <c r="G15" s="208"/>
      <c r="H15" s="208"/>
      <c r="I15" s="208"/>
      <c r="J15" s="208"/>
    </row>
    <row r="16" spans="1:42" x14ac:dyDescent="0.25">
      <c r="A16" s="206" t="s">
        <v>5</v>
      </c>
      <c r="B16" s="206"/>
      <c r="C16" s="206"/>
      <c r="D16" s="206"/>
      <c r="E16" s="206"/>
      <c r="F16" s="206"/>
      <c r="G16" s="206"/>
      <c r="H16" s="206"/>
      <c r="I16" s="206"/>
      <c r="J16" s="206"/>
    </row>
    <row r="17" spans="1:10" ht="15.75" customHeight="1" x14ac:dyDescent="0.25">
      <c r="J17" s="50"/>
    </row>
    <row r="18" spans="1:10" x14ac:dyDescent="0.25">
      <c r="I18" s="80"/>
    </row>
    <row r="19" spans="1:10" ht="15.75" customHeight="1" x14ac:dyDescent="0.25">
      <c r="A19" s="247" t="s">
        <v>209</v>
      </c>
      <c r="B19" s="247"/>
      <c r="C19" s="247"/>
      <c r="D19" s="247"/>
      <c r="E19" s="247"/>
      <c r="F19" s="247"/>
      <c r="G19" s="247"/>
      <c r="H19" s="247"/>
      <c r="I19" s="247"/>
      <c r="J19" s="247"/>
    </row>
    <row r="20" spans="1:10" x14ac:dyDescent="0.25">
      <c r="A20" s="51"/>
      <c r="B20" s="51"/>
      <c r="C20" s="125"/>
      <c r="D20" s="125"/>
      <c r="E20" s="125"/>
      <c r="F20" s="125"/>
      <c r="G20" s="125"/>
      <c r="H20" s="125"/>
      <c r="I20" s="125"/>
      <c r="J20" s="125"/>
    </row>
    <row r="21" spans="1:10" ht="28.5" customHeight="1" x14ac:dyDescent="0.25">
      <c r="A21" s="253" t="s">
        <v>210</v>
      </c>
      <c r="B21" s="253" t="s">
        <v>211</v>
      </c>
      <c r="C21" s="254" t="s">
        <v>212</v>
      </c>
      <c r="D21" s="254"/>
      <c r="E21" s="254"/>
      <c r="F21" s="254"/>
      <c r="G21" s="255" t="s">
        <v>213</v>
      </c>
      <c r="H21" s="256" t="s">
        <v>214</v>
      </c>
      <c r="I21" s="253" t="s">
        <v>215</v>
      </c>
      <c r="J21" s="249" t="s">
        <v>216</v>
      </c>
    </row>
    <row r="22" spans="1:10" ht="58.5" customHeight="1" x14ac:dyDescent="0.25">
      <c r="A22" s="253"/>
      <c r="B22" s="253"/>
      <c r="C22" s="250" t="s">
        <v>217</v>
      </c>
      <c r="D22" s="250"/>
      <c r="E22" s="251" t="s">
        <v>218</v>
      </c>
      <c r="F22" s="252"/>
      <c r="G22" s="255"/>
      <c r="H22" s="257"/>
      <c r="I22" s="253"/>
      <c r="J22" s="249"/>
    </row>
    <row r="23" spans="1:10" x14ac:dyDescent="0.25">
      <c r="A23" s="253"/>
      <c r="B23" s="253"/>
      <c r="C23" s="52" t="s">
        <v>219</v>
      </c>
      <c r="D23" s="52" t="s">
        <v>220</v>
      </c>
      <c r="E23" s="52" t="s">
        <v>219</v>
      </c>
      <c r="F23" s="52" t="s">
        <v>220</v>
      </c>
      <c r="G23" s="255"/>
      <c r="H23" s="258"/>
      <c r="I23" s="253"/>
      <c r="J23" s="249"/>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22</v>
      </c>
      <c r="D31" s="129" t="s">
        <v>22</v>
      </c>
      <c r="E31" s="129" t="s">
        <v>22</v>
      </c>
      <c r="F31" s="129" t="s">
        <v>22</v>
      </c>
      <c r="G31" s="131">
        <v>1</v>
      </c>
      <c r="H31" s="131" t="s">
        <v>58</v>
      </c>
      <c r="I31" s="59" t="s">
        <v>58</v>
      </c>
      <c r="J31" s="59" t="s">
        <v>58</v>
      </c>
    </row>
    <row r="32" spans="1:10" s="58" customFormat="1" ht="31.5" x14ac:dyDescent="0.25">
      <c r="A32" s="52" t="s">
        <v>234</v>
      </c>
      <c r="B32" s="130" t="s">
        <v>235</v>
      </c>
      <c r="C32" s="129" t="s">
        <v>22</v>
      </c>
      <c r="D32" s="129" t="s">
        <v>22</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22</v>
      </c>
      <c r="D35" s="129" t="s">
        <v>22</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22</v>
      </c>
      <c r="D37" s="129" t="s">
        <v>22</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78.75" x14ac:dyDescent="0.25">
      <c r="A39" s="52">
        <v>2</v>
      </c>
      <c r="B39" s="130" t="s">
        <v>248</v>
      </c>
      <c r="C39" s="129">
        <v>46388</v>
      </c>
      <c r="D39" s="129">
        <v>46752</v>
      </c>
      <c r="E39" s="129">
        <v>46388</v>
      </c>
      <c r="F39" s="129">
        <v>46752</v>
      </c>
      <c r="G39" s="131">
        <v>0</v>
      </c>
      <c r="H39" s="131" t="s">
        <v>58</v>
      </c>
      <c r="I39" s="59" t="s">
        <v>58</v>
      </c>
      <c r="J39" s="59" t="s">
        <v>58</v>
      </c>
    </row>
    <row r="40" spans="1:10" ht="33.75" customHeight="1" x14ac:dyDescent="0.25">
      <c r="A40" s="52" t="s">
        <v>249</v>
      </c>
      <c r="B40" s="130" t="s">
        <v>250</v>
      </c>
      <c r="C40" s="129">
        <v>46388</v>
      </c>
      <c r="D40" s="129">
        <v>46752</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v>46388</v>
      </c>
      <c r="D43" s="129">
        <v>46752</v>
      </c>
      <c r="E43" s="129">
        <v>46388</v>
      </c>
      <c r="F43" s="129">
        <v>46752</v>
      </c>
      <c r="G43" s="131">
        <v>0</v>
      </c>
      <c r="H43" s="131" t="s">
        <v>58</v>
      </c>
      <c r="I43" s="59" t="s">
        <v>58</v>
      </c>
      <c r="J43" s="59" t="s">
        <v>58</v>
      </c>
    </row>
    <row r="44" spans="1:10" ht="24.75" customHeight="1" x14ac:dyDescent="0.25">
      <c r="A44" s="52" t="s">
        <v>256</v>
      </c>
      <c r="B44" s="130" t="s">
        <v>257</v>
      </c>
      <c r="C44" s="129">
        <v>46388</v>
      </c>
      <c r="D44" s="129">
        <v>46752</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v>46752</v>
      </c>
      <c r="D47" s="129">
        <v>46752</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22</v>
      </c>
      <c r="D49" s="129" t="s">
        <v>22</v>
      </c>
      <c r="E49" s="129" t="s">
        <v>22</v>
      </c>
      <c r="F49" s="129" t="s">
        <v>22</v>
      </c>
      <c r="G49" s="131">
        <v>0</v>
      </c>
      <c r="H49" s="131" t="s">
        <v>58</v>
      </c>
      <c r="I49" s="59" t="s">
        <v>58</v>
      </c>
      <c r="J49" s="59" t="s">
        <v>58</v>
      </c>
    </row>
    <row r="50" spans="1:10" ht="86.25" customHeight="1" x14ac:dyDescent="0.25">
      <c r="A50" s="52" t="s">
        <v>267</v>
      </c>
      <c r="B50" s="130" t="s">
        <v>268</v>
      </c>
      <c r="C50" s="129">
        <v>46752</v>
      </c>
      <c r="D50" s="129">
        <v>46752</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v>46752</v>
      </c>
      <c r="D53" s="129">
        <v>46752</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A24" zoomScale="60" zoomScaleNormal="70" workbookViewId="0">
      <selection activeCell="Z64" sqref="Z64"/>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21.710937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63" t="s">
        <v>491</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G5" s="24"/>
    </row>
    <row r="6" spans="1:33" ht="18.75" x14ac:dyDescent="0.25">
      <c r="A6" s="204" t="s">
        <v>90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205" t="str">
        <f>'1. паспорт местоположение'!A9</f>
        <v>ООО «Дальневосточная энергосетевая компания»</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row>
    <row r="9" spans="1:33" ht="18.75" customHeight="1" x14ac:dyDescent="0.25">
      <c r="A9" s="206" t="s">
        <v>208</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205" t="str">
        <f>'1. паспорт местоположение'!A12</f>
        <v>Q_ДЭСК_108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row>
    <row r="12" spans="1:33" x14ac:dyDescent="0.2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8" t="str">
        <f>'1. паспорт местоположение'!A15</f>
        <v>Реконструкция ВЛИ-0,4 кВ от СТП-199 (Ф-21 от ПС-220/35/10кВ "Лесозаводск")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row>
    <row r="15" spans="1:33" ht="15.75" customHeight="1" x14ac:dyDescent="0.25">
      <c r="A15" s="206" t="s">
        <v>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row>
    <row r="16" spans="1:33"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row>
    <row r="18" spans="1:36" x14ac:dyDescent="0.25">
      <c r="A18" s="260" t="s">
        <v>277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row>
    <row r="20" spans="1:36" ht="33" customHeight="1" x14ac:dyDescent="0.25">
      <c r="A20" s="253" t="s">
        <v>278</v>
      </c>
      <c r="B20" s="253" t="s">
        <v>279</v>
      </c>
      <c r="C20" s="253" t="s">
        <v>280</v>
      </c>
      <c r="D20" s="253"/>
      <c r="E20" s="254" t="s">
        <v>281</v>
      </c>
      <c r="F20" s="254"/>
      <c r="G20" s="253" t="s">
        <v>454</v>
      </c>
      <c r="H20" s="262" t="s">
        <v>455</v>
      </c>
      <c r="I20" s="262"/>
      <c r="J20" s="262"/>
      <c r="K20" s="262"/>
      <c r="L20" s="262" t="s">
        <v>456</v>
      </c>
      <c r="M20" s="262"/>
      <c r="N20" s="262"/>
      <c r="O20" s="262"/>
      <c r="P20" s="262" t="s">
        <v>457</v>
      </c>
      <c r="Q20" s="262"/>
      <c r="R20" s="262"/>
      <c r="S20" s="262"/>
      <c r="T20" s="262" t="s">
        <v>458</v>
      </c>
      <c r="U20" s="262"/>
      <c r="V20" s="262"/>
      <c r="W20" s="262"/>
      <c r="X20" s="262" t="s">
        <v>459</v>
      </c>
      <c r="Y20" s="262"/>
      <c r="Z20" s="262"/>
      <c r="AA20" s="262"/>
      <c r="AB20" s="262" t="s">
        <v>488</v>
      </c>
      <c r="AC20" s="262"/>
      <c r="AD20" s="262"/>
      <c r="AE20" s="262"/>
      <c r="AF20" s="261" t="s">
        <v>282</v>
      </c>
      <c r="AG20" s="261"/>
      <c r="AH20" s="132"/>
      <c r="AI20" s="132"/>
      <c r="AJ20" s="132"/>
    </row>
    <row r="21" spans="1:36" ht="99.75" customHeight="1" x14ac:dyDescent="0.25">
      <c r="A21" s="253"/>
      <c r="B21" s="253"/>
      <c r="C21" s="253"/>
      <c r="D21" s="253"/>
      <c r="E21" s="254"/>
      <c r="F21" s="254"/>
      <c r="G21" s="253"/>
      <c r="H21" s="253" t="s">
        <v>217</v>
      </c>
      <c r="I21" s="253"/>
      <c r="J21" s="253" t="s">
        <v>460</v>
      </c>
      <c r="K21" s="253"/>
      <c r="L21" s="253" t="s">
        <v>217</v>
      </c>
      <c r="M21" s="253"/>
      <c r="N21" s="253" t="s">
        <v>460</v>
      </c>
      <c r="O21" s="253"/>
      <c r="P21" s="253" t="s">
        <v>217</v>
      </c>
      <c r="Q21" s="253"/>
      <c r="R21" s="253" t="s">
        <v>460</v>
      </c>
      <c r="S21" s="253"/>
      <c r="T21" s="253" t="s">
        <v>217</v>
      </c>
      <c r="U21" s="253"/>
      <c r="V21" s="253" t="s">
        <v>460</v>
      </c>
      <c r="W21" s="253"/>
      <c r="X21" s="253" t="s">
        <v>217</v>
      </c>
      <c r="Y21" s="253"/>
      <c r="Z21" s="253" t="s">
        <v>460</v>
      </c>
      <c r="AA21" s="253"/>
      <c r="AB21" s="253" t="s">
        <v>217</v>
      </c>
      <c r="AC21" s="253"/>
      <c r="AD21" s="253" t="s">
        <v>460</v>
      </c>
      <c r="AE21" s="253"/>
      <c r="AF21" s="261"/>
      <c r="AG21" s="261"/>
    </row>
    <row r="22" spans="1:36" ht="89.25" customHeight="1" x14ac:dyDescent="0.25">
      <c r="A22" s="253"/>
      <c r="B22" s="253"/>
      <c r="C22" s="53" t="s">
        <v>217</v>
      </c>
      <c r="D22" s="53" t="s">
        <v>283</v>
      </c>
      <c r="E22" s="59" t="s">
        <v>461</v>
      </c>
      <c r="F22" s="59" t="s">
        <v>462</v>
      </c>
      <c r="G22" s="253"/>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7">
        <v>16</v>
      </c>
      <c r="AC23" s="197">
        <v>17</v>
      </c>
      <c r="AD23" s="197">
        <v>18</v>
      </c>
      <c r="AE23" s="197">
        <v>19</v>
      </c>
      <c r="AF23" s="53">
        <v>20</v>
      </c>
      <c r="AG23" s="53">
        <v>21</v>
      </c>
    </row>
    <row r="24" spans="1:36" ht="47.25" customHeight="1" x14ac:dyDescent="0.25">
      <c r="A24" s="65">
        <v>1</v>
      </c>
      <c r="B24" s="66" t="s">
        <v>286</v>
      </c>
      <c r="C24" s="187">
        <f>C27</f>
        <v>2.1575778839999997</v>
      </c>
      <c r="D24" s="187">
        <f>D27</f>
        <v>2.21434277</v>
      </c>
      <c r="E24" s="179">
        <v>0</v>
      </c>
      <c r="F24" s="179">
        <v>0</v>
      </c>
      <c r="G24" s="179">
        <v>0</v>
      </c>
      <c r="H24" s="179">
        <v>0</v>
      </c>
      <c r="I24" s="178" t="str">
        <f t="shared" ref="I24" si="0">I27</f>
        <v>НД</v>
      </c>
      <c r="J24" s="179">
        <v>0</v>
      </c>
      <c r="K24" s="178" t="str">
        <f t="shared" ref="K24" si="1">K27</f>
        <v>НД</v>
      </c>
      <c r="L24" s="179">
        <v>0</v>
      </c>
      <c r="M24" s="178" t="str">
        <f t="shared" ref="M24:O24" si="2">M27</f>
        <v>НД</v>
      </c>
      <c r="N24" s="179">
        <v>0</v>
      </c>
      <c r="O24" s="178" t="str">
        <f t="shared" si="2"/>
        <v>НД</v>
      </c>
      <c r="P24" s="179">
        <v>0</v>
      </c>
      <c r="Q24" s="178" t="str">
        <f t="shared" ref="Q24" si="3">Q27</f>
        <v>НД</v>
      </c>
      <c r="R24" s="179">
        <v>0</v>
      </c>
      <c r="S24" s="178" t="str">
        <f t="shared" ref="S24" si="4">S27</f>
        <v>НД</v>
      </c>
      <c r="T24" s="179">
        <v>0</v>
      </c>
      <c r="U24" s="178" t="str">
        <f t="shared" ref="U24" si="5">U27</f>
        <v>НД</v>
      </c>
      <c r="V24" s="179">
        <v>0</v>
      </c>
      <c r="W24" s="178" t="str">
        <f t="shared" ref="W24" si="6">W27</f>
        <v>НД</v>
      </c>
      <c r="X24" s="179">
        <v>0</v>
      </c>
      <c r="Y24" s="178" t="str">
        <f t="shared" ref="Y24" si="7">Y27</f>
        <v>НД</v>
      </c>
      <c r="Z24" s="179">
        <v>0</v>
      </c>
      <c r="AA24" s="178" t="str">
        <f t="shared" ref="AA24" si="8">AA27</f>
        <v>НД</v>
      </c>
      <c r="AB24" s="180">
        <f>AB27</f>
        <v>2.1575778839999997</v>
      </c>
      <c r="AC24" s="178" t="str">
        <f t="shared" ref="AC24:AE24" si="9">AC27</f>
        <v>IV</v>
      </c>
      <c r="AD24" s="180">
        <f>AD27</f>
        <v>2.21434277</v>
      </c>
      <c r="AE24" s="178" t="str">
        <f t="shared" si="9"/>
        <v>IV</v>
      </c>
      <c r="AF24" s="180">
        <f>AB24</f>
        <v>2.1575778839999997</v>
      </c>
      <c r="AG24" s="180">
        <f>AG27</f>
        <v>2.21434277</v>
      </c>
    </row>
    <row r="25" spans="1:36" ht="24" customHeight="1" x14ac:dyDescent="0.25">
      <c r="A25" s="67" t="s">
        <v>287</v>
      </c>
      <c r="B25" s="68" t="s">
        <v>288</v>
      </c>
      <c r="C25" s="188">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t="s">
        <v>58</v>
      </c>
      <c r="AD25" s="179">
        <v>0</v>
      </c>
      <c r="AE25" s="179" t="s">
        <v>58</v>
      </c>
      <c r="AF25" s="179">
        <f t="shared" ref="AF25:AF68" si="10">AB25</f>
        <v>0</v>
      </c>
      <c r="AG25" s="179">
        <v>0</v>
      </c>
    </row>
    <row r="26" spans="1:36" ht="22.5" customHeight="1" x14ac:dyDescent="0.25">
      <c r="A26" s="67" t="s">
        <v>289</v>
      </c>
      <c r="B26" s="68" t="s">
        <v>290</v>
      </c>
      <c r="C26" s="188">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t="s">
        <v>58</v>
      </c>
      <c r="AD26" s="179">
        <v>0</v>
      </c>
      <c r="AE26" s="179" t="s">
        <v>58</v>
      </c>
      <c r="AF26" s="179">
        <f t="shared" si="10"/>
        <v>0</v>
      </c>
      <c r="AG26" s="179">
        <v>0</v>
      </c>
    </row>
    <row r="27" spans="1:36" ht="31.5" x14ac:dyDescent="0.25">
      <c r="A27" s="67" t="s">
        <v>291</v>
      </c>
      <c r="B27" s="68" t="s">
        <v>292</v>
      </c>
      <c r="C27" s="187">
        <f>1.79798157*1.2</f>
        <v>2.1575778839999997</v>
      </c>
      <c r="D27" s="187">
        <v>2.21434277</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80">
        <f>C27</f>
        <v>2.1575778839999997</v>
      </c>
      <c r="AC27" s="179" t="s">
        <v>477</v>
      </c>
      <c r="AD27" s="180">
        <f>D27</f>
        <v>2.21434277</v>
      </c>
      <c r="AE27" s="179" t="s">
        <v>477</v>
      </c>
      <c r="AF27" s="180">
        <f t="shared" si="10"/>
        <v>2.1575778839999997</v>
      </c>
      <c r="AG27" s="180">
        <f>AD27</f>
        <v>2.21434277</v>
      </c>
    </row>
    <row r="28" spans="1:36" x14ac:dyDescent="0.25">
      <c r="A28" s="67" t="s">
        <v>293</v>
      </c>
      <c r="B28" s="68" t="s">
        <v>294</v>
      </c>
      <c r="C28" s="188">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t="s">
        <v>58</v>
      </c>
      <c r="AD28" s="179">
        <v>0</v>
      </c>
      <c r="AE28" s="179" t="s">
        <v>58</v>
      </c>
      <c r="AF28" s="179">
        <f t="shared" si="10"/>
        <v>0</v>
      </c>
      <c r="AG28" s="179">
        <v>0</v>
      </c>
    </row>
    <row r="29" spans="1:36" x14ac:dyDescent="0.25">
      <c r="A29" s="67" t="s">
        <v>295</v>
      </c>
      <c r="B29" s="68" t="s">
        <v>296</v>
      </c>
      <c r="C29" s="188">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t="s">
        <v>58</v>
      </c>
      <c r="AD29" s="179">
        <v>0</v>
      </c>
      <c r="AE29" s="179" t="s">
        <v>58</v>
      </c>
      <c r="AF29" s="179">
        <f t="shared" si="10"/>
        <v>0</v>
      </c>
      <c r="AG29" s="179">
        <v>0</v>
      </c>
    </row>
    <row r="30" spans="1:36" ht="47.25" x14ac:dyDescent="0.25">
      <c r="A30" s="65" t="s">
        <v>12</v>
      </c>
      <c r="B30" s="66" t="s">
        <v>297</v>
      </c>
      <c r="C30" s="187">
        <f>C32</f>
        <v>1.7979815699999999</v>
      </c>
      <c r="D30" s="187">
        <f>D32</f>
        <v>1.8150350573770493</v>
      </c>
      <c r="E30" s="179">
        <v>0</v>
      </c>
      <c r="F30" s="179">
        <v>0</v>
      </c>
      <c r="G30" s="179">
        <v>0</v>
      </c>
      <c r="H30" s="179">
        <v>0</v>
      </c>
      <c r="I30" s="179" t="s">
        <v>58</v>
      </c>
      <c r="J30" s="179">
        <v>0</v>
      </c>
      <c r="K30" s="179" t="s">
        <v>58</v>
      </c>
      <c r="L30" s="179">
        <v>0</v>
      </c>
      <c r="M30" s="179" t="s">
        <v>58</v>
      </c>
      <c r="N30" s="179">
        <v>0</v>
      </c>
      <c r="O30" s="179" t="s">
        <v>58</v>
      </c>
      <c r="P30" s="179">
        <v>0</v>
      </c>
      <c r="Q30" s="179" t="s">
        <v>58</v>
      </c>
      <c r="R30" s="179">
        <v>0</v>
      </c>
      <c r="S30" s="179" t="s">
        <v>58</v>
      </c>
      <c r="T30" s="179">
        <v>0</v>
      </c>
      <c r="U30" s="179" t="s">
        <v>58</v>
      </c>
      <c r="V30" s="179">
        <v>0</v>
      </c>
      <c r="W30" s="179" t="s">
        <v>58</v>
      </c>
      <c r="X30" s="179">
        <v>0</v>
      </c>
      <c r="Y30" s="179" t="s">
        <v>58</v>
      </c>
      <c r="Z30" s="179">
        <v>0</v>
      </c>
      <c r="AA30" s="179" t="s">
        <v>58</v>
      </c>
      <c r="AB30" s="180">
        <f>AB32</f>
        <v>1.7979815699999999</v>
      </c>
      <c r="AC30" s="179" t="s">
        <v>477</v>
      </c>
      <c r="AD30" s="180">
        <f>AD32</f>
        <v>1.8150350573770493</v>
      </c>
      <c r="AE30" s="179" t="s">
        <v>477</v>
      </c>
      <c r="AF30" s="180">
        <f t="shared" si="10"/>
        <v>1.7979815699999999</v>
      </c>
      <c r="AG30" s="180">
        <f>AG32</f>
        <v>1.8150350573770493</v>
      </c>
    </row>
    <row r="31" spans="1:36" x14ac:dyDescent="0.25">
      <c r="A31" s="65" t="s">
        <v>298</v>
      </c>
      <c r="B31" s="68" t="s">
        <v>299</v>
      </c>
      <c r="C31" s="188">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79">
        <v>0</v>
      </c>
      <c r="AC31" s="179" t="s">
        <v>477</v>
      </c>
      <c r="AD31" s="179">
        <v>0</v>
      </c>
      <c r="AE31" s="179" t="s">
        <v>477</v>
      </c>
      <c r="AF31" s="179">
        <f t="shared" si="10"/>
        <v>0</v>
      </c>
      <c r="AG31" s="179">
        <v>0</v>
      </c>
    </row>
    <row r="32" spans="1:36" ht="31.5" x14ac:dyDescent="0.25">
      <c r="A32" s="65" t="s">
        <v>300</v>
      </c>
      <c r="B32" s="68" t="s">
        <v>301</v>
      </c>
      <c r="C32" s="187">
        <f>C27/1.2</f>
        <v>1.7979815699999999</v>
      </c>
      <c r="D32" s="187">
        <f>D27/1.22</f>
        <v>1.8150350573770493</v>
      </c>
      <c r="E32" s="179">
        <v>0</v>
      </c>
      <c r="F32" s="179">
        <v>0</v>
      </c>
      <c r="G32" s="179">
        <v>0</v>
      </c>
      <c r="H32" s="179">
        <v>0</v>
      </c>
      <c r="I32" s="179" t="s">
        <v>58</v>
      </c>
      <c r="J32" s="179">
        <v>0</v>
      </c>
      <c r="K32" s="179" t="s">
        <v>58</v>
      </c>
      <c r="L32" s="179">
        <v>0</v>
      </c>
      <c r="M32" s="179" t="s">
        <v>58</v>
      </c>
      <c r="N32" s="179">
        <v>0</v>
      </c>
      <c r="O32" s="179" t="s">
        <v>58</v>
      </c>
      <c r="P32" s="179">
        <v>0</v>
      </c>
      <c r="Q32" s="179" t="s">
        <v>58</v>
      </c>
      <c r="R32" s="179">
        <v>0</v>
      </c>
      <c r="S32" s="179" t="s">
        <v>58</v>
      </c>
      <c r="T32" s="179">
        <v>0</v>
      </c>
      <c r="U32" s="179" t="s">
        <v>58</v>
      </c>
      <c r="V32" s="179">
        <v>0</v>
      </c>
      <c r="W32" s="179" t="s">
        <v>58</v>
      </c>
      <c r="X32" s="179">
        <v>0</v>
      </c>
      <c r="Y32" s="179" t="s">
        <v>58</v>
      </c>
      <c r="Z32" s="179">
        <v>0</v>
      </c>
      <c r="AA32" s="179" t="s">
        <v>58</v>
      </c>
      <c r="AB32" s="180">
        <f>AB27/1.2</f>
        <v>1.7979815699999999</v>
      </c>
      <c r="AC32" s="179" t="s">
        <v>477</v>
      </c>
      <c r="AD32" s="180">
        <f>AD27/1.22</f>
        <v>1.8150350573770493</v>
      </c>
      <c r="AE32" s="179" t="s">
        <v>477</v>
      </c>
      <c r="AF32" s="180">
        <f t="shared" si="10"/>
        <v>1.7979815699999999</v>
      </c>
      <c r="AG32" s="180">
        <f>AG27/1.22</f>
        <v>1.8150350573770493</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t="s">
        <v>58</v>
      </c>
      <c r="AD33" s="179">
        <v>0</v>
      </c>
      <c r="AE33" s="179" t="s">
        <v>58</v>
      </c>
      <c r="AF33" s="179">
        <f t="shared" si="10"/>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t="s">
        <v>58</v>
      </c>
      <c r="AD34" s="179">
        <v>0</v>
      </c>
      <c r="AE34" s="179" t="s">
        <v>58</v>
      </c>
      <c r="AF34" s="179">
        <f t="shared" si="10"/>
        <v>0</v>
      </c>
      <c r="AG34" s="179">
        <v>0</v>
      </c>
    </row>
    <row r="35" spans="1:33" ht="31.5" x14ac:dyDescent="0.25">
      <c r="A35" s="65" t="s">
        <v>14</v>
      </c>
      <c r="B35" s="66" t="s">
        <v>306</v>
      </c>
      <c r="C35" s="183">
        <f>C39</f>
        <v>1.7150000000000001</v>
      </c>
      <c r="D35" s="183">
        <f>D39</f>
        <v>1.925</v>
      </c>
      <c r="E35" s="179">
        <v>0</v>
      </c>
      <c r="F35" s="179">
        <v>0</v>
      </c>
      <c r="G35" s="179">
        <v>0</v>
      </c>
      <c r="H35" s="179">
        <v>0</v>
      </c>
      <c r="I35" s="179" t="s">
        <v>163</v>
      </c>
      <c r="J35" s="179">
        <v>0</v>
      </c>
      <c r="K35" s="179" t="s">
        <v>163</v>
      </c>
      <c r="L35" s="179">
        <v>0</v>
      </c>
      <c r="M35" s="179" t="s">
        <v>163</v>
      </c>
      <c r="N35" s="179">
        <v>0</v>
      </c>
      <c r="O35" s="179" t="s">
        <v>163</v>
      </c>
      <c r="P35" s="179">
        <v>0</v>
      </c>
      <c r="Q35" s="179" t="s">
        <v>163</v>
      </c>
      <c r="R35" s="179">
        <v>0</v>
      </c>
      <c r="S35" s="179" t="s">
        <v>163</v>
      </c>
      <c r="T35" s="179">
        <v>0</v>
      </c>
      <c r="U35" s="179" t="s">
        <v>163</v>
      </c>
      <c r="V35" s="179">
        <v>0</v>
      </c>
      <c r="W35" s="179" t="s">
        <v>163</v>
      </c>
      <c r="X35" s="179">
        <v>0</v>
      </c>
      <c r="Y35" s="179" t="s">
        <v>163</v>
      </c>
      <c r="Z35" s="179">
        <v>0</v>
      </c>
      <c r="AA35" s="179" t="s">
        <v>163</v>
      </c>
      <c r="AB35" s="183">
        <f>C35</f>
        <v>1.7150000000000001</v>
      </c>
      <c r="AC35" s="179" t="s">
        <v>163</v>
      </c>
      <c r="AD35" s="183">
        <f>AD39</f>
        <v>1.925</v>
      </c>
      <c r="AE35" s="179" t="s">
        <v>163</v>
      </c>
      <c r="AF35" s="183">
        <f t="shared" si="10"/>
        <v>1.7150000000000001</v>
      </c>
      <c r="AG35" s="183">
        <f>AG39</f>
        <v>1.925</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79" t="s">
        <v>58</v>
      </c>
      <c r="AF36" s="179">
        <f t="shared" si="10"/>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79" t="s">
        <v>477</v>
      </c>
      <c r="AD37" s="179">
        <v>0</v>
      </c>
      <c r="AE37" s="179" t="s">
        <v>477</v>
      </c>
      <c r="AF37" s="179">
        <f t="shared" si="10"/>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t="s">
        <v>58</v>
      </c>
      <c r="AD38" s="179">
        <v>0</v>
      </c>
      <c r="AE38" s="179" t="s">
        <v>58</v>
      </c>
      <c r="AF38" s="179">
        <f t="shared" si="10"/>
        <v>0</v>
      </c>
      <c r="AG38" s="179">
        <v>0</v>
      </c>
    </row>
    <row r="39" spans="1:33" ht="31.5" x14ac:dyDescent="0.25">
      <c r="A39" s="67" t="s">
        <v>313</v>
      </c>
      <c r="B39" s="68" t="s">
        <v>314</v>
      </c>
      <c r="C39" s="183">
        <v>1.7150000000000001</v>
      </c>
      <c r="D39" s="183">
        <v>1.925</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83">
        <f>C39</f>
        <v>1.7150000000000001</v>
      </c>
      <c r="AC39" s="183" t="s">
        <v>58</v>
      </c>
      <c r="AD39" s="183">
        <f>D39</f>
        <v>1.925</v>
      </c>
      <c r="AE39" s="183" t="s">
        <v>58</v>
      </c>
      <c r="AF39" s="183">
        <f t="shared" si="10"/>
        <v>1.7150000000000001</v>
      </c>
      <c r="AG39" s="183">
        <f>AD39</f>
        <v>1.925</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t="s">
        <v>58</v>
      </c>
      <c r="AD40" s="179">
        <v>0</v>
      </c>
      <c r="AE40" s="179" t="s">
        <v>58</v>
      </c>
      <c r="AF40" s="179">
        <f t="shared" si="10"/>
        <v>0</v>
      </c>
      <c r="AG40" s="179">
        <v>0</v>
      </c>
    </row>
    <row r="41" spans="1:33"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v>0</v>
      </c>
      <c r="AC41" s="179" t="s">
        <v>58</v>
      </c>
      <c r="AD41" s="179">
        <v>0</v>
      </c>
      <c r="AE41" s="179" t="s">
        <v>58</v>
      </c>
      <c r="AF41" s="179">
        <f t="shared" si="10"/>
        <v>0</v>
      </c>
      <c r="AG41" s="179">
        <v>0</v>
      </c>
    </row>
    <row r="42" spans="1:33"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79" t="s">
        <v>477</v>
      </c>
      <c r="AD42" s="179">
        <v>0</v>
      </c>
      <c r="AE42" s="179" t="s">
        <v>477</v>
      </c>
      <c r="AF42" s="179">
        <f t="shared" si="10"/>
        <v>0</v>
      </c>
      <c r="AG42" s="179">
        <v>0</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79" t="s">
        <v>58</v>
      </c>
      <c r="AD43" s="179">
        <v>0</v>
      </c>
      <c r="AE43" s="179" t="s">
        <v>58</v>
      </c>
      <c r="AF43" s="179">
        <f t="shared" si="10"/>
        <v>0</v>
      </c>
      <c r="AG43" s="179">
        <v>0</v>
      </c>
    </row>
    <row r="44" spans="1:33" x14ac:dyDescent="0.25">
      <c r="A44" s="65" t="s">
        <v>16</v>
      </c>
      <c r="B44" s="66" t="s">
        <v>323</v>
      </c>
      <c r="C44" s="183">
        <f>C48</f>
        <v>1.7150000000000001</v>
      </c>
      <c r="D44" s="183">
        <f>D48</f>
        <v>1.925</v>
      </c>
      <c r="E44" s="179">
        <v>0</v>
      </c>
      <c r="F44" s="179">
        <v>0</v>
      </c>
      <c r="G44" s="179">
        <v>0</v>
      </c>
      <c r="H44" s="179">
        <v>0</v>
      </c>
      <c r="I44" s="179" t="s">
        <v>163</v>
      </c>
      <c r="J44" s="179">
        <v>0</v>
      </c>
      <c r="K44" s="179" t="s">
        <v>163</v>
      </c>
      <c r="L44" s="179">
        <v>0</v>
      </c>
      <c r="M44" s="179" t="s">
        <v>163</v>
      </c>
      <c r="N44" s="179">
        <v>0</v>
      </c>
      <c r="O44" s="179" t="s">
        <v>163</v>
      </c>
      <c r="P44" s="179">
        <v>0</v>
      </c>
      <c r="Q44" s="179" t="s">
        <v>163</v>
      </c>
      <c r="R44" s="179">
        <v>0</v>
      </c>
      <c r="S44" s="179" t="s">
        <v>163</v>
      </c>
      <c r="T44" s="179">
        <v>0</v>
      </c>
      <c r="U44" s="179" t="s">
        <v>163</v>
      </c>
      <c r="V44" s="179">
        <v>0</v>
      </c>
      <c r="W44" s="179" t="s">
        <v>163</v>
      </c>
      <c r="X44" s="179">
        <v>0</v>
      </c>
      <c r="Y44" s="179" t="s">
        <v>163</v>
      </c>
      <c r="Z44" s="179">
        <v>0</v>
      </c>
      <c r="AA44" s="179" t="s">
        <v>163</v>
      </c>
      <c r="AB44" s="183">
        <f>AB48</f>
        <v>1.7150000000000001</v>
      </c>
      <c r="AC44" s="179" t="s">
        <v>163</v>
      </c>
      <c r="AD44" s="180">
        <f>AD48</f>
        <v>1.925</v>
      </c>
      <c r="AE44" s="180" t="s">
        <v>163</v>
      </c>
      <c r="AF44" s="183">
        <f t="shared" si="10"/>
        <v>1.7150000000000001</v>
      </c>
      <c r="AG44" s="183">
        <f>AG48</f>
        <v>1.925</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79" t="s">
        <v>58</v>
      </c>
      <c r="AD45" s="179">
        <v>0</v>
      </c>
      <c r="AE45" s="179" t="s">
        <v>58</v>
      </c>
      <c r="AF45" s="179">
        <f t="shared" si="10"/>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79" t="s">
        <v>477</v>
      </c>
      <c r="AD46" s="179">
        <v>0</v>
      </c>
      <c r="AE46" s="179" t="s">
        <v>477</v>
      </c>
      <c r="AF46" s="179">
        <f t="shared" si="10"/>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79" t="s">
        <v>58</v>
      </c>
      <c r="AD47" s="179">
        <v>0</v>
      </c>
      <c r="AE47" s="179" t="s">
        <v>58</v>
      </c>
      <c r="AF47" s="179">
        <f t="shared" si="10"/>
        <v>0</v>
      </c>
      <c r="AG47" s="179">
        <v>0</v>
      </c>
    </row>
    <row r="48" spans="1:33" ht="31.5" x14ac:dyDescent="0.25">
      <c r="A48" s="67" t="s">
        <v>328</v>
      </c>
      <c r="B48" s="68" t="s">
        <v>314</v>
      </c>
      <c r="C48" s="183">
        <f>C39</f>
        <v>1.7150000000000001</v>
      </c>
      <c r="D48" s="183">
        <v>1.925</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80">
        <f>C48</f>
        <v>1.7150000000000001</v>
      </c>
      <c r="AC48" s="179" t="s">
        <v>58</v>
      </c>
      <c r="AD48" s="183">
        <f>D48</f>
        <v>1.925</v>
      </c>
      <c r="AE48" s="179" t="s">
        <v>58</v>
      </c>
      <c r="AF48" s="183">
        <f t="shared" si="10"/>
        <v>1.7150000000000001</v>
      </c>
      <c r="AG48" s="183">
        <f>AD48</f>
        <v>1.925</v>
      </c>
    </row>
    <row r="49" spans="1:33" ht="31.5" x14ac:dyDescent="0.25">
      <c r="A49" s="67" t="s">
        <v>329</v>
      </c>
      <c r="B49" s="68" t="s">
        <v>316</v>
      </c>
      <c r="C49" s="193">
        <v>0</v>
      </c>
      <c r="D49" s="193">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93">
        <v>0</v>
      </c>
      <c r="AC49" s="179" t="s">
        <v>58</v>
      </c>
      <c r="AD49" s="193">
        <v>0</v>
      </c>
      <c r="AE49" s="179" t="s">
        <v>58</v>
      </c>
      <c r="AF49" s="179">
        <f t="shared" si="10"/>
        <v>0</v>
      </c>
      <c r="AG49" s="193">
        <v>0</v>
      </c>
    </row>
    <row r="50" spans="1:33" x14ac:dyDescent="0.25">
      <c r="A50" s="67" t="s">
        <v>330</v>
      </c>
      <c r="B50" s="191" t="s">
        <v>318</v>
      </c>
      <c r="C50" s="195">
        <v>0</v>
      </c>
      <c r="D50" s="195">
        <v>0</v>
      </c>
      <c r="E50" s="192">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98">
        <v>0</v>
      </c>
      <c r="AC50" s="179" t="s">
        <v>58</v>
      </c>
      <c r="AD50" s="198">
        <v>0</v>
      </c>
      <c r="AE50" s="179" t="s">
        <v>58</v>
      </c>
      <c r="AF50" s="179">
        <f t="shared" si="10"/>
        <v>0</v>
      </c>
      <c r="AG50" s="198">
        <v>0</v>
      </c>
    </row>
    <row r="51" spans="1:33" x14ac:dyDescent="0.25">
      <c r="A51" s="67" t="s">
        <v>331</v>
      </c>
      <c r="B51" s="69" t="s">
        <v>320</v>
      </c>
      <c r="C51" s="194">
        <v>0</v>
      </c>
      <c r="D51" s="194">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94">
        <v>0</v>
      </c>
      <c r="AC51" s="179" t="s">
        <v>477</v>
      </c>
      <c r="AD51" s="194">
        <v>0</v>
      </c>
      <c r="AE51" s="179" t="s">
        <v>477</v>
      </c>
      <c r="AF51" s="179">
        <f t="shared" si="10"/>
        <v>0</v>
      </c>
      <c r="AG51" s="194">
        <v>0</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79" t="s">
        <v>58</v>
      </c>
      <c r="AD52" s="179">
        <v>0</v>
      </c>
      <c r="AE52" s="179" t="s">
        <v>58</v>
      </c>
      <c r="AF52" s="179">
        <f t="shared" si="10"/>
        <v>0</v>
      </c>
      <c r="AG52" s="179">
        <v>0</v>
      </c>
    </row>
    <row r="53" spans="1:33" ht="35.25" customHeight="1" x14ac:dyDescent="0.25">
      <c r="A53" s="65" t="s">
        <v>18</v>
      </c>
      <c r="B53" s="66" t="s">
        <v>333</v>
      </c>
      <c r="C53" s="183"/>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v>0</v>
      </c>
      <c r="S53" s="179" t="s">
        <v>163</v>
      </c>
      <c r="T53" s="179">
        <v>0</v>
      </c>
      <c r="U53" s="179" t="s">
        <v>163</v>
      </c>
      <c r="V53" s="179">
        <v>0</v>
      </c>
      <c r="W53" s="179" t="s">
        <v>163</v>
      </c>
      <c r="X53" s="179">
        <v>0</v>
      </c>
      <c r="Y53" s="179" t="s">
        <v>163</v>
      </c>
      <c r="Z53" s="179">
        <v>0</v>
      </c>
      <c r="AA53" s="179" t="s">
        <v>163</v>
      </c>
      <c r="AB53" s="183"/>
      <c r="AC53" s="179"/>
      <c r="AD53" s="183"/>
      <c r="AE53" s="179"/>
      <c r="AF53" s="179">
        <f t="shared" si="10"/>
        <v>0</v>
      </c>
      <c r="AG53" s="183"/>
    </row>
    <row r="54" spans="1:33" x14ac:dyDescent="0.25">
      <c r="A54" s="67" t="s">
        <v>334</v>
      </c>
      <c r="B54" s="68" t="s">
        <v>335</v>
      </c>
      <c r="C54" s="180">
        <f>C27/1.2</f>
        <v>1.7979815699999999</v>
      </c>
      <c r="D54" s="180">
        <f>D27/1.22</f>
        <v>1.8150350573770493</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80">
        <f>AB27/1.2</f>
        <v>1.7979815699999999</v>
      </c>
      <c r="AC54" s="179" t="s">
        <v>477</v>
      </c>
      <c r="AD54" s="180">
        <f>AD27/1.22</f>
        <v>1.8150350573770493</v>
      </c>
      <c r="AE54" s="179" t="s">
        <v>477</v>
      </c>
      <c r="AF54" s="180">
        <f t="shared" si="10"/>
        <v>1.7979815699999999</v>
      </c>
      <c r="AG54" s="180">
        <f>AG27/1.22</f>
        <v>1.8150350573770493</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79" t="s">
        <v>58</v>
      </c>
      <c r="AD55" s="179">
        <v>0</v>
      </c>
      <c r="AE55" s="179" t="s">
        <v>58</v>
      </c>
      <c r="AF55" s="179">
        <f t="shared" si="10"/>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79" t="s">
        <v>477</v>
      </c>
      <c r="AD56" s="179">
        <v>0</v>
      </c>
      <c r="AE56" s="179" t="s">
        <v>477</v>
      </c>
      <c r="AF56" s="179">
        <f t="shared" si="10"/>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79" t="s">
        <v>58</v>
      </c>
      <c r="AD57" s="179">
        <v>0</v>
      </c>
      <c r="AE57" s="179" t="s">
        <v>58</v>
      </c>
      <c r="AF57" s="179">
        <f t="shared" si="10"/>
        <v>0</v>
      </c>
      <c r="AG57" s="179">
        <v>0</v>
      </c>
    </row>
    <row r="58" spans="1:33" x14ac:dyDescent="0.25">
      <c r="A58" s="67" t="s">
        <v>342</v>
      </c>
      <c r="B58" s="69" t="s">
        <v>343</v>
      </c>
      <c r="C58" s="180">
        <f>C48</f>
        <v>1.7150000000000001</v>
      </c>
      <c r="D58" s="180">
        <v>1.925</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80">
        <f>C58</f>
        <v>1.7150000000000001</v>
      </c>
      <c r="AC58" s="179" t="s">
        <v>58</v>
      </c>
      <c r="AD58" s="183">
        <f>D58</f>
        <v>1.925</v>
      </c>
      <c r="AE58" s="179" t="s">
        <v>58</v>
      </c>
      <c r="AF58" s="180">
        <f t="shared" si="10"/>
        <v>1.7150000000000001</v>
      </c>
      <c r="AG58" s="180">
        <f>AD58</f>
        <v>1.925</v>
      </c>
    </row>
    <row r="59" spans="1:33"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79" t="s">
        <v>477</v>
      </c>
      <c r="AD59" s="179">
        <v>0</v>
      </c>
      <c r="AE59" s="179" t="s">
        <v>477</v>
      </c>
      <c r="AF59" s="179">
        <f t="shared" si="10"/>
        <v>0</v>
      </c>
      <c r="AG59" s="179">
        <v>0</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79" t="s">
        <v>58</v>
      </c>
      <c r="AD60" s="179">
        <v>0</v>
      </c>
      <c r="AE60" s="179" t="s">
        <v>58</v>
      </c>
      <c r="AF60" s="179">
        <f t="shared" si="10"/>
        <v>0</v>
      </c>
      <c r="AG60" s="179">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f t="shared" si="10"/>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79" t="str">
        <f t="shared" si="10"/>
        <v>-</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79">
        <f t="shared" si="10"/>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79">
        <f t="shared" si="10"/>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79">
        <f t="shared" si="10"/>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79">
        <f t="shared" si="10"/>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79">
        <f t="shared" si="10"/>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79">
        <f t="shared" si="10"/>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64"/>
      <c r="C70" s="264"/>
      <c r="D70" s="264"/>
      <c r="E70" s="264"/>
      <c r="F70" s="264"/>
      <c r="G70" s="264"/>
      <c r="H70" s="264"/>
      <c r="I70" s="264"/>
      <c r="J70" s="74"/>
      <c r="K70" s="74"/>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15" zoomScaleSheetLayoutView="100" workbookViewId="0">
      <selection activeCell="A6" sqref="A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03" t="s">
        <v>491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row>
    <row r="6" spans="1:49" ht="18.75" x14ac:dyDescent="0.3">
      <c r="AW6" s="24"/>
    </row>
    <row r="7" spans="1:49" ht="18.75" x14ac:dyDescent="0.25">
      <c r="A7" s="204" t="s">
        <v>90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row>
    <row r="8" spans="1:49"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row>
    <row r="9" spans="1:49" ht="15.75" x14ac:dyDescent="0.25">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row>
    <row r="10" spans="1:49" ht="15.75" x14ac:dyDescent="0.25">
      <c r="A10" s="206" t="s">
        <v>3</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row>
    <row r="11" spans="1:49"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row>
    <row r="12" spans="1:49" ht="15.75" x14ac:dyDescent="0.25">
      <c r="A12" s="205" t="str">
        <f>'1. паспорт местоположение'!A12</f>
        <v>Q_ДЭСК_108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row>
    <row r="13" spans="1:49" ht="15.75" x14ac:dyDescent="0.25">
      <c r="A13" s="206" t="s">
        <v>4</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row>
    <row r="14" spans="1:49"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row>
    <row r="15" spans="1:49" ht="15.75" x14ac:dyDescent="0.25">
      <c r="A15" s="205" t="str">
        <f>'1. паспорт местоположение'!A15</f>
        <v>Реконструкция ВЛИ-0,4 кВ от СТП-199 (Ф-21 от ПС-220/35/10кВ "Лесозаводск")</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row>
    <row r="16" spans="1:49" ht="15.75" x14ac:dyDescent="0.25">
      <c r="A16" s="206" t="s">
        <v>5</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7" t="s">
        <v>355</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68" t="s">
        <v>356</v>
      </c>
      <c r="B22" s="271" t="s">
        <v>357</v>
      </c>
      <c r="C22" s="268" t="s">
        <v>358</v>
      </c>
      <c r="D22" s="268" t="s">
        <v>359</v>
      </c>
      <c r="E22" s="274" t="s">
        <v>360</v>
      </c>
      <c r="F22" s="275"/>
      <c r="G22" s="275"/>
      <c r="H22" s="275"/>
      <c r="I22" s="275"/>
      <c r="J22" s="275"/>
      <c r="K22" s="275"/>
      <c r="L22" s="275"/>
      <c r="M22" s="276"/>
      <c r="N22" s="268" t="s">
        <v>361</v>
      </c>
      <c r="O22" s="268" t="s">
        <v>362</v>
      </c>
      <c r="P22" s="268" t="s">
        <v>363</v>
      </c>
      <c r="Q22" s="266" t="s">
        <v>364</v>
      </c>
      <c r="R22" s="266" t="s">
        <v>365</v>
      </c>
      <c r="S22" s="266" t="s">
        <v>366</v>
      </c>
      <c r="T22" s="266" t="s">
        <v>367</v>
      </c>
      <c r="U22" s="266"/>
      <c r="V22" s="277" t="s">
        <v>368</v>
      </c>
      <c r="W22" s="277" t="s">
        <v>369</v>
      </c>
      <c r="X22" s="266" t="s">
        <v>370</v>
      </c>
      <c r="Y22" s="266" t="s">
        <v>371</v>
      </c>
      <c r="Z22" s="266" t="s">
        <v>372</v>
      </c>
      <c r="AA22" s="288" t="s">
        <v>373</v>
      </c>
      <c r="AB22" s="266" t="s">
        <v>374</v>
      </c>
      <c r="AC22" s="266" t="s">
        <v>375</v>
      </c>
      <c r="AD22" s="266" t="s">
        <v>376</v>
      </c>
      <c r="AE22" s="266" t="s">
        <v>377</v>
      </c>
      <c r="AF22" s="266" t="s">
        <v>378</v>
      </c>
      <c r="AG22" s="266" t="s">
        <v>379</v>
      </c>
      <c r="AH22" s="266"/>
      <c r="AI22" s="266"/>
      <c r="AJ22" s="266"/>
      <c r="AK22" s="266"/>
      <c r="AL22" s="266"/>
      <c r="AM22" s="266" t="s">
        <v>380</v>
      </c>
      <c r="AN22" s="266"/>
      <c r="AO22" s="266"/>
      <c r="AP22" s="266"/>
      <c r="AQ22" s="266" t="s">
        <v>381</v>
      </c>
      <c r="AR22" s="266"/>
      <c r="AS22" s="266" t="s">
        <v>382</v>
      </c>
      <c r="AT22" s="266" t="s">
        <v>383</v>
      </c>
      <c r="AU22" s="266" t="s">
        <v>384</v>
      </c>
      <c r="AV22" s="266" t="s">
        <v>385</v>
      </c>
      <c r="AW22" s="266" t="s">
        <v>386</v>
      </c>
    </row>
    <row r="23" spans="1:49" ht="64.5" customHeight="1" x14ac:dyDescent="0.25">
      <c r="A23" s="269"/>
      <c r="B23" s="272"/>
      <c r="C23" s="269"/>
      <c r="D23" s="269"/>
      <c r="E23" s="278" t="s">
        <v>387</v>
      </c>
      <c r="F23" s="280" t="s">
        <v>337</v>
      </c>
      <c r="G23" s="280" t="s">
        <v>339</v>
      </c>
      <c r="H23" s="280" t="s">
        <v>341</v>
      </c>
      <c r="I23" s="282" t="s">
        <v>388</v>
      </c>
      <c r="J23" s="282" t="s">
        <v>389</v>
      </c>
      <c r="K23" s="282" t="s">
        <v>390</v>
      </c>
      <c r="L23" s="282" t="s">
        <v>320</v>
      </c>
      <c r="M23" s="280" t="s">
        <v>391</v>
      </c>
      <c r="N23" s="269"/>
      <c r="O23" s="269"/>
      <c r="P23" s="269"/>
      <c r="Q23" s="266"/>
      <c r="R23" s="266"/>
      <c r="S23" s="266"/>
      <c r="T23" s="286" t="s">
        <v>217</v>
      </c>
      <c r="U23" s="286" t="s">
        <v>392</v>
      </c>
      <c r="V23" s="277"/>
      <c r="W23" s="277"/>
      <c r="X23" s="266"/>
      <c r="Y23" s="266"/>
      <c r="Z23" s="266"/>
      <c r="AA23" s="266"/>
      <c r="AB23" s="266"/>
      <c r="AC23" s="266"/>
      <c r="AD23" s="266"/>
      <c r="AE23" s="266"/>
      <c r="AF23" s="266"/>
      <c r="AG23" s="266" t="s">
        <v>393</v>
      </c>
      <c r="AH23" s="266"/>
      <c r="AI23" s="266" t="s">
        <v>394</v>
      </c>
      <c r="AJ23" s="266"/>
      <c r="AK23" s="268" t="s">
        <v>395</v>
      </c>
      <c r="AL23" s="268" t="s">
        <v>396</v>
      </c>
      <c r="AM23" s="268" t="s">
        <v>397</v>
      </c>
      <c r="AN23" s="268" t="s">
        <v>398</v>
      </c>
      <c r="AO23" s="268" t="s">
        <v>399</v>
      </c>
      <c r="AP23" s="268" t="s">
        <v>400</v>
      </c>
      <c r="AQ23" s="268" t="s">
        <v>401</v>
      </c>
      <c r="AR23" s="284" t="s">
        <v>392</v>
      </c>
      <c r="AS23" s="266"/>
      <c r="AT23" s="266"/>
      <c r="AU23" s="266"/>
      <c r="AV23" s="266"/>
      <c r="AW23" s="266"/>
    </row>
    <row r="24" spans="1:49" ht="96.75" customHeight="1" x14ac:dyDescent="0.25">
      <c r="A24" s="270"/>
      <c r="B24" s="273"/>
      <c r="C24" s="270"/>
      <c r="D24" s="270"/>
      <c r="E24" s="279"/>
      <c r="F24" s="281"/>
      <c r="G24" s="281"/>
      <c r="H24" s="281"/>
      <c r="I24" s="283"/>
      <c r="J24" s="283"/>
      <c r="K24" s="283"/>
      <c r="L24" s="283"/>
      <c r="M24" s="281"/>
      <c r="N24" s="270"/>
      <c r="O24" s="270"/>
      <c r="P24" s="270"/>
      <c r="Q24" s="266"/>
      <c r="R24" s="266"/>
      <c r="S24" s="266"/>
      <c r="T24" s="287"/>
      <c r="U24" s="287"/>
      <c r="V24" s="277"/>
      <c r="W24" s="277"/>
      <c r="X24" s="266"/>
      <c r="Y24" s="266"/>
      <c r="Z24" s="266"/>
      <c r="AA24" s="266"/>
      <c r="AB24" s="266"/>
      <c r="AC24" s="266"/>
      <c r="AD24" s="266"/>
      <c r="AE24" s="266"/>
      <c r="AF24" s="266"/>
      <c r="AG24" s="76" t="s">
        <v>402</v>
      </c>
      <c r="AH24" s="76" t="s">
        <v>403</v>
      </c>
      <c r="AI24" s="77" t="s">
        <v>217</v>
      </c>
      <c r="AJ24" s="77" t="s">
        <v>392</v>
      </c>
      <c r="AK24" s="270"/>
      <c r="AL24" s="270"/>
      <c r="AM24" s="270"/>
      <c r="AN24" s="270"/>
      <c r="AO24" s="270"/>
      <c r="AP24" s="270"/>
      <c r="AQ24" s="270"/>
      <c r="AR24" s="285"/>
      <c r="AS24" s="266"/>
      <c r="AT24" s="266"/>
      <c r="AU24" s="266"/>
      <c r="AV24" s="266"/>
      <c r="AW24" s="266"/>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480</v>
      </c>
      <c r="C26" s="175" t="s">
        <v>481</v>
      </c>
      <c r="D26" s="138">
        <v>46722</v>
      </c>
      <c r="E26" s="108">
        <v>0</v>
      </c>
      <c r="F26" s="108">
        <v>0</v>
      </c>
      <c r="G26" s="108">
        <v>0</v>
      </c>
      <c r="H26" s="108">
        <v>0</v>
      </c>
      <c r="I26" s="196">
        <v>1.925</v>
      </c>
      <c r="J26" s="108">
        <v>0</v>
      </c>
      <c r="K26" s="108">
        <v>0</v>
      </c>
      <c r="L26" s="108">
        <v>0</v>
      </c>
      <c r="M26" s="108">
        <v>0</v>
      </c>
      <c r="N26" s="175" t="s">
        <v>482</v>
      </c>
      <c r="O26" s="137" t="s">
        <v>492</v>
      </c>
      <c r="P26" s="137" t="s">
        <v>476</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478</v>
      </c>
      <c r="AN26" s="186" t="s">
        <v>479</v>
      </c>
      <c r="AO26" s="186" t="s">
        <v>58</v>
      </c>
      <c r="AP26" s="186" t="s">
        <v>58</v>
      </c>
      <c r="AQ26" s="186" t="s">
        <v>58</v>
      </c>
      <c r="AR26" s="186" t="s">
        <v>58</v>
      </c>
      <c r="AS26" s="186" t="s">
        <v>58</v>
      </c>
      <c r="AT26" s="186" t="s">
        <v>58</v>
      </c>
      <c r="AU26" s="186" t="s">
        <v>58</v>
      </c>
      <c r="AV26" s="186" t="s">
        <v>58</v>
      </c>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B27" sqref="B27"/>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89" t="s">
        <v>491</v>
      </c>
      <c r="B5" s="289"/>
      <c r="C5" s="81"/>
      <c r="D5" s="81"/>
      <c r="E5" s="81"/>
      <c r="F5" s="81"/>
      <c r="G5" s="81"/>
      <c r="H5" s="81"/>
    </row>
    <row r="6" spans="1:8" ht="18.75" x14ac:dyDescent="0.3">
      <c r="A6" s="82"/>
      <c r="B6" s="82"/>
      <c r="C6" s="82"/>
      <c r="D6" s="82"/>
      <c r="E6" s="82"/>
      <c r="F6" s="82"/>
      <c r="G6" s="82"/>
      <c r="H6" s="82"/>
    </row>
    <row r="7" spans="1:8" ht="18.75" x14ac:dyDescent="0.25">
      <c r="A7" s="204" t="s">
        <v>90</v>
      </c>
      <c r="B7" s="204"/>
      <c r="C7" s="91"/>
      <c r="D7" s="91"/>
      <c r="E7" s="91"/>
      <c r="F7" s="91"/>
      <c r="G7" s="91"/>
      <c r="H7" s="91"/>
    </row>
    <row r="8" spans="1:8" ht="18.75" x14ac:dyDescent="0.25">
      <c r="A8" s="91"/>
      <c r="B8" s="91"/>
      <c r="C8" s="91"/>
      <c r="D8" s="91"/>
      <c r="E8" s="91"/>
      <c r="F8" s="91"/>
      <c r="G8" s="91"/>
      <c r="H8" s="91"/>
    </row>
    <row r="9" spans="1:8" x14ac:dyDescent="0.25">
      <c r="A9" s="205" t="str">
        <f>'1. паспорт местоположение'!A9</f>
        <v>ООО «Дальневосточная энергосетевая компания»</v>
      </c>
      <c r="B9" s="205"/>
      <c r="C9" s="93"/>
      <c r="D9" s="93"/>
      <c r="E9" s="93"/>
      <c r="F9" s="93"/>
      <c r="G9" s="93"/>
      <c r="H9" s="93"/>
    </row>
    <row r="10" spans="1:8" x14ac:dyDescent="0.25">
      <c r="A10" s="206" t="s">
        <v>3</v>
      </c>
      <c r="B10" s="206"/>
      <c r="C10" s="94"/>
      <c r="D10" s="94"/>
      <c r="E10" s="94"/>
      <c r="F10" s="94"/>
      <c r="G10" s="94"/>
      <c r="H10" s="94"/>
    </row>
    <row r="11" spans="1:8" ht="18.75" x14ac:dyDescent="0.25">
      <c r="A11" s="91"/>
      <c r="B11" s="91"/>
      <c r="C11" s="91"/>
      <c r="D11" s="91"/>
      <c r="E11" s="91"/>
      <c r="F11" s="91"/>
      <c r="G11" s="91"/>
      <c r="H11" s="91"/>
    </row>
    <row r="12" spans="1:8" x14ac:dyDescent="0.25">
      <c r="A12" s="205" t="str">
        <f>'1. паспорт местоположение'!A12</f>
        <v>Q_ДЭСК_108</v>
      </c>
      <c r="B12" s="205"/>
      <c r="C12" s="93"/>
      <c r="D12" s="93"/>
      <c r="E12" s="93"/>
      <c r="F12" s="93"/>
      <c r="G12" s="93"/>
      <c r="H12" s="93"/>
    </row>
    <row r="13" spans="1:8" x14ac:dyDescent="0.25">
      <c r="A13" s="206" t="s">
        <v>4</v>
      </c>
      <c r="B13" s="206"/>
      <c r="C13" s="94"/>
      <c r="D13" s="94"/>
      <c r="E13" s="94"/>
      <c r="F13" s="94"/>
      <c r="G13" s="94"/>
      <c r="H13" s="94"/>
    </row>
    <row r="14" spans="1:8" ht="18.75" x14ac:dyDescent="0.25">
      <c r="A14" s="62"/>
      <c r="B14" s="62"/>
      <c r="C14" s="62"/>
      <c r="D14" s="62"/>
      <c r="E14" s="62"/>
      <c r="F14" s="62"/>
      <c r="G14" s="62"/>
      <c r="H14" s="62"/>
    </row>
    <row r="15" spans="1:8" ht="33" customHeight="1" x14ac:dyDescent="0.25">
      <c r="A15" s="207" t="str">
        <f>'1. паспорт местоположение'!A15</f>
        <v>Реконструкция ВЛИ-0,4 кВ от СТП-199 (Ф-21 от ПС-220/35/10кВ "Лесозаводск")</v>
      </c>
      <c r="B15" s="208"/>
      <c r="C15" s="93"/>
      <c r="D15" s="93"/>
      <c r="E15" s="93"/>
      <c r="F15" s="93"/>
      <c r="G15" s="93"/>
      <c r="H15" s="93"/>
    </row>
    <row r="16" spans="1:8" x14ac:dyDescent="0.25">
      <c r="A16" s="206" t="s">
        <v>5</v>
      </c>
      <c r="B16" s="206"/>
      <c r="C16" s="94"/>
      <c r="D16" s="94"/>
      <c r="E16" s="94"/>
      <c r="F16" s="94"/>
      <c r="G16" s="94"/>
      <c r="H16" s="94"/>
    </row>
    <row r="17" spans="1:2" x14ac:dyDescent="0.25">
      <c r="B17" s="83"/>
    </row>
    <row r="18" spans="1:2" x14ac:dyDescent="0.25">
      <c r="A18" s="290" t="s">
        <v>405</v>
      </c>
      <c r="B18" s="291"/>
    </row>
    <row r="19" spans="1:2" x14ac:dyDescent="0.25">
      <c r="B19" s="80"/>
    </row>
    <row r="20" spans="1:2" x14ac:dyDescent="0.25">
      <c r="B20" s="84"/>
    </row>
    <row r="21" spans="1:2" ht="30" x14ac:dyDescent="0.25">
      <c r="A21" s="165" t="s">
        <v>406</v>
      </c>
      <c r="B21" s="166" t="str">
        <f>A15</f>
        <v>Реконструкция ВЛИ-0,4 кВ от СТП-199 (Ф-21 от ПС-220/35/10кВ "Лесозаводск")</v>
      </c>
    </row>
    <row r="22" spans="1:2" x14ac:dyDescent="0.25">
      <c r="A22" s="165" t="s">
        <v>407</v>
      </c>
      <c r="B22" s="166" t="s">
        <v>487</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89">
        <f>'6.2. Паспорт фин осв ввод'!AG24</f>
        <v>2.21434277</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2" t="s">
        <v>58</v>
      </c>
    </row>
    <row r="57" spans="1:2" x14ac:dyDescent="0.25">
      <c r="A57" s="167" t="s">
        <v>433</v>
      </c>
      <c r="B57" s="292"/>
    </row>
    <row r="58" spans="1:2" x14ac:dyDescent="0.25">
      <c r="A58" s="167" t="s">
        <v>434</v>
      </c>
      <c r="B58" s="292"/>
    </row>
    <row r="59" spans="1:2" x14ac:dyDescent="0.25">
      <c r="A59" s="167" t="s">
        <v>435</v>
      </c>
      <c r="B59" s="292"/>
    </row>
    <row r="60" spans="1:2" x14ac:dyDescent="0.25">
      <c r="A60" s="167" t="s">
        <v>436</v>
      </c>
      <c r="B60" s="292"/>
    </row>
    <row r="61" spans="1:2" x14ac:dyDescent="0.25">
      <c r="A61" s="167" t="s">
        <v>437</v>
      </c>
      <c r="B61" s="292"/>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2" t="s">
        <v>58</v>
      </c>
    </row>
    <row r="74" spans="1:2" x14ac:dyDescent="0.25">
      <c r="A74" s="167" t="s">
        <v>449</v>
      </c>
      <c r="B74" s="292"/>
    </row>
    <row r="75" spans="1:2" x14ac:dyDescent="0.25">
      <c r="A75" s="167" t="s">
        <v>450</v>
      </c>
      <c r="B75" s="292"/>
    </row>
    <row r="76" spans="1:2" x14ac:dyDescent="0.25">
      <c r="A76" s="167" t="s">
        <v>451</v>
      </c>
      <c r="B76" s="292"/>
    </row>
    <row r="77" spans="1:2" x14ac:dyDescent="0.25">
      <c r="A77" s="167" t="s">
        <v>452</v>
      </c>
      <c r="B77" s="292"/>
    </row>
    <row r="78" spans="1:2" x14ac:dyDescent="0.25">
      <c r="A78" s="174" t="s">
        <v>453</v>
      </c>
      <c r="B78" s="292"/>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2026-02-27T04:26:24Z</dcterms:modified>
</cp:coreProperties>
</file>